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 2023\бюджет 2024\прогноз2024\"/>
    </mc:Choice>
  </mc:AlternateContent>
  <bookViews>
    <workbookView xWindow="0" yWindow="0" windowWidth="23016" windowHeight="93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" i="1" l="1"/>
  <c r="I52" i="1"/>
  <c r="J52" i="1"/>
  <c r="K52" i="1"/>
  <c r="D33" i="1"/>
  <c r="E33" i="1" s="1"/>
  <c r="F33" i="1" s="1"/>
  <c r="G33" i="1" s="1"/>
  <c r="D87" i="1" l="1"/>
  <c r="D88" i="1"/>
  <c r="D96" i="1" l="1"/>
  <c r="E96" i="1" s="1"/>
  <c r="F96" i="1" s="1"/>
  <c r="G96" i="1" s="1"/>
  <c r="D97" i="1"/>
  <c r="E97" i="1" s="1"/>
  <c r="F97" i="1" s="1"/>
  <c r="G97" i="1" s="1"/>
  <c r="D93" i="1"/>
  <c r="E93" i="1" s="1"/>
  <c r="F93" i="1" s="1"/>
  <c r="G93" i="1" s="1"/>
  <c r="D94" i="1"/>
  <c r="E94" i="1" s="1"/>
  <c r="F94" i="1" s="1"/>
  <c r="G94" i="1" s="1"/>
  <c r="D95" i="1"/>
  <c r="E95" i="1" s="1"/>
  <c r="F95" i="1" s="1"/>
  <c r="G95" i="1" s="1"/>
  <c r="D102" i="1" l="1"/>
  <c r="E102" i="1" s="1"/>
  <c r="F102" i="1" s="1"/>
  <c r="G102" i="1" s="1"/>
  <c r="D103" i="1"/>
  <c r="E103" i="1" s="1"/>
  <c r="F103" i="1" s="1"/>
  <c r="G103" i="1" s="1"/>
  <c r="D71" i="1"/>
  <c r="E71" i="1"/>
  <c r="F71" i="1"/>
  <c r="G71" i="1"/>
  <c r="D60" i="1"/>
  <c r="E60" i="1" s="1"/>
  <c r="F60" i="1" s="1"/>
  <c r="G60" i="1" s="1"/>
  <c r="D61" i="1"/>
  <c r="E61" i="1" s="1"/>
  <c r="F61" i="1" s="1"/>
  <c r="G61" i="1" s="1"/>
  <c r="D32" i="1" l="1"/>
  <c r="E32" i="1" s="1"/>
  <c r="F32" i="1" s="1"/>
  <c r="G32" i="1" s="1"/>
  <c r="D34" i="1"/>
  <c r="E34" i="1" s="1"/>
  <c r="F34" i="1" s="1"/>
  <c r="G34" i="1" s="1"/>
  <c r="D35" i="1"/>
  <c r="E35" i="1" s="1"/>
  <c r="F35" i="1" s="1"/>
  <c r="G35" i="1" s="1"/>
  <c r="D31" i="1"/>
  <c r="E31" i="1" s="1"/>
  <c r="F31" i="1" s="1"/>
  <c r="G31" i="1" s="1"/>
  <c r="E11" i="1"/>
  <c r="F11" i="1"/>
  <c r="G11" i="1"/>
  <c r="C11" i="1"/>
  <c r="D11" i="1"/>
  <c r="D21" i="1"/>
  <c r="E21" i="1" s="1"/>
  <c r="F21" i="1" s="1"/>
  <c r="G21" i="1" s="1"/>
  <c r="D20" i="1"/>
  <c r="E20" i="1" s="1"/>
  <c r="F20" i="1" s="1"/>
  <c r="G20" i="1" s="1"/>
  <c r="D36" i="1" l="1"/>
  <c r="D16" i="1"/>
  <c r="E87" i="1"/>
  <c r="F87" i="1" s="1"/>
  <c r="G87" i="1" s="1"/>
  <c r="E88" i="1"/>
  <c r="F88" i="1" s="1"/>
  <c r="G88" i="1" s="1"/>
  <c r="E16" i="1" l="1"/>
  <c r="D52" i="1"/>
  <c r="E36" i="1"/>
  <c r="F16" i="1" l="1"/>
  <c r="E52" i="1"/>
  <c r="G36" i="1"/>
  <c r="F36" i="1"/>
  <c r="C36" i="1"/>
  <c r="G16" i="1" l="1"/>
  <c r="G52" i="1" s="1"/>
  <c r="F52" i="1"/>
  <c r="D122" i="1"/>
  <c r="E122" i="1" s="1"/>
  <c r="F122" i="1" s="1"/>
  <c r="G122" i="1" s="1"/>
  <c r="D80" i="1"/>
  <c r="E80" i="1" s="1"/>
  <c r="F80" i="1" s="1"/>
  <c r="G80" i="1" s="1"/>
  <c r="D79" i="1"/>
  <c r="E79" i="1" s="1"/>
  <c r="C81" i="1"/>
  <c r="C83" i="1" s="1"/>
  <c r="C71" i="1"/>
  <c r="C16" i="1" l="1"/>
  <c r="C52" i="1" s="1"/>
  <c r="F79" i="1" l="1"/>
  <c r="G79" i="1" s="1"/>
  <c r="D62" i="1" l="1"/>
  <c r="E62" i="1" l="1"/>
  <c r="D129" i="1"/>
  <c r="E129" i="1" s="1"/>
  <c r="F129" i="1" s="1"/>
  <c r="G129" i="1" s="1"/>
  <c r="D130" i="1"/>
  <c r="E130" i="1" s="1"/>
  <c r="F130" i="1" s="1"/>
  <c r="G130" i="1" s="1"/>
  <c r="D119" i="1"/>
  <c r="E119" i="1" s="1"/>
  <c r="F119" i="1" s="1"/>
  <c r="G119" i="1" s="1"/>
  <c r="D120" i="1"/>
  <c r="E120" i="1" s="1"/>
  <c r="F120" i="1" s="1"/>
  <c r="G120" i="1" s="1"/>
  <c r="D121" i="1"/>
  <c r="E121" i="1" s="1"/>
  <c r="F121" i="1" s="1"/>
  <c r="G121" i="1" s="1"/>
  <c r="D113" i="1"/>
  <c r="E113" i="1" s="1"/>
  <c r="F113" i="1" s="1"/>
  <c r="G113" i="1" s="1"/>
  <c r="D114" i="1"/>
  <c r="E114" i="1" s="1"/>
  <c r="F114" i="1" s="1"/>
  <c r="G114" i="1" s="1"/>
  <c r="D108" i="1"/>
  <c r="E108" i="1" s="1"/>
  <c r="F108" i="1" s="1"/>
  <c r="G108" i="1" s="1"/>
  <c r="G62" i="1" l="1"/>
  <c r="F62" i="1"/>
  <c r="C89" i="1" l="1"/>
  <c r="D89" i="1" l="1"/>
  <c r="F89" i="1"/>
  <c r="E89" i="1"/>
  <c r="H89" i="1" l="1"/>
  <c r="G89" i="1"/>
  <c r="I89" i="1"/>
  <c r="J89" i="1"/>
  <c r="K89" i="1" l="1"/>
  <c r="D41" i="1"/>
  <c r="D43" i="1" s="1"/>
  <c r="C62" i="1"/>
  <c r="C98" i="1" l="1"/>
  <c r="G67" i="1"/>
  <c r="G73" i="1" s="1"/>
  <c r="F67" i="1"/>
  <c r="F73" i="1" s="1"/>
  <c r="E67" i="1"/>
  <c r="E73" i="1" s="1"/>
  <c r="D67" i="1"/>
  <c r="D73" i="1" s="1"/>
  <c r="F98" i="1" l="1"/>
  <c r="D98" i="1"/>
  <c r="C67" i="1" l="1"/>
  <c r="H67" i="1" l="1"/>
  <c r="C73" i="1"/>
  <c r="C49" i="1"/>
  <c r="C131" i="1" l="1"/>
  <c r="C133" i="1" s="1"/>
  <c r="C123" i="1"/>
  <c r="C115" i="1"/>
  <c r="C109" i="1"/>
  <c r="C104" i="1"/>
  <c r="D81" i="1"/>
  <c r="D83" i="1" s="1"/>
  <c r="E81" i="1"/>
  <c r="E83" i="1" s="1"/>
  <c r="F81" i="1"/>
  <c r="F83" i="1" s="1"/>
  <c r="G81" i="1"/>
  <c r="G83" i="1" s="1"/>
  <c r="C125" i="1" l="1"/>
  <c r="D131" i="1"/>
  <c r="D133" i="1" s="1"/>
  <c r="D123" i="1"/>
  <c r="D115" i="1"/>
  <c r="D109" i="1"/>
  <c r="D104" i="1"/>
  <c r="E98" i="1"/>
  <c r="H71" i="1"/>
  <c r="K67" i="1"/>
  <c r="J67" i="1"/>
  <c r="I67" i="1"/>
  <c r="E104" i="1" l="1"/>
  <c r="D125" i="1"/>
  <c r="E131" i="1"/>
  <c r="E133" i="1" s="1"/>
  <c r="E123" i="1"/>
  <c r="E115" i="1"/>
  <c r="E109" i="1"/>
  <c r="G98" i="1"/>
  <c r="I81" i="1"/>
  <c r="I83" i="1" s="1"/>
  <c r="J81" i="1"/>
  <c r="J83" i="1" s="1"/>
  <c r="K81" i="1"/>
  <c r="K83" i="1" s="1"/>
  <c r="E125" i="1" l="1"/>
  <c r="H62" i="1"/>
  <c r="G131" i="1"/>
  <c r="G133" i="1" s="1"/>
  <c r="F131" i="1"/>
  <c r="F133" i="1" s="1"/>
  <c r="G123" i="1"/>
  <c r="F123" i="1"/>
  <c r="G115" i="1"/>
  <c r="F115" i="1"/>
  <c r="G109" i="1"/>
  <c r="F109" i="1"/>
  <c r="G104" i="1"/>
  <c r="F104" i="1"/>
  <c r="I71" i="1"/>
  <c r="G125" i="1" l="1"/>
  <c r="F125" i="1"/>
  <c r="H36" i="1"/>
  <c r="I62" i="1"/>
  <c r="J71" i="1"/>
  <c r="K71" i="1"/>
  <c r="D49" i="1" l="1"/>
  <c r="E41" i="1"/>
  <c r="E43" i="1" s="1"/>
  <c r="K62" i="1"/>
  <c r="J62" i="1"/>
  <c r="G41" i="1" l="1"/>
  <c r="G43" i="1" s="1"/>
  <c r="F41" i="1"/>
  <c r="F43" i="1" s="1"/>
  <c r="G49" i="1"/>
  <c r="E22" i="1" l="1"/>
  <c r="J123" i="1" l="1"/>
  <c r="I131" i="1"/>
  <c r="I123" i="1"/>
  <c r="K123" i="1"/>
  <c r="H131" i="1"/>
  <c r="J131" i="1"/>
  <c r="H123" i="1"/>
  <c r="K131" i="1"/>
  <c r="K115" i="1"/>
  <c r="K109" i="1"/>
  <c r="J109" i="1"/>
  <c r="J115" i="1"/>
  <c r="I109" i="1"/>
  <c r="I115" i="1"/>
  <c r="I41" i="1"/>
  <c r="K98" i="1"/>
  <c r="I104" i="1" l="1"/>
  <c r="J104" i="1"/>
  <c r="K104" i="1"/>
  <c r="I98" i="1"/>
  <c r="J98" i="1"/>
  <c r="H115" i="1"/>
  <c r="H109" i="1"/>
  <c r="H104" i="1"/>
  <c r="C41" i="1" l="1"/>
  <c r="C43" i="1" s="1"/>
  <c r="C22" i="1" l="1"/>
  <c r="C55" i="1" l="1"/>
  <c r="C24" i="1"/>
  <c r="D22" i="1" l="1"/>
  <c r="D24" i="1" s="1"/>
  <c r="H81" i="1"/>
  <c r="H83" i="1" s="1"/>
  <c r="F22" i="1" l="1"/>
  <c r="J22" i="1" s="1"/>
  <c r="G22" i="1"/>
  <c r="D55" i="1" l="1"/>
  <c r="H55" i="1" s="1"/>
  <c r="E55" i="1"/>
  <c r="F55" i="1"/>
  <c r="G55" i="1"/>
  <c r="C139" i="1" l="1"/>
  <c r="I55" i="1"/>
  <c r="J55" i="1"/>
  <c r="K55" i="1"/>
  <c r="H41" i="1"/>
  <c r="H43" i="1" s="1"/>
  <c r="K41" i="1"/>
  <c r="J41" i="1"/>
  <c r="F135" i="1" l="1"/>
  <c r="D135" i="1"/>
  <c r="G135" i="1"/>
  <c r="E135" i="1"/>
  <c r="H49" i="1" l="1"/>
  <c r="C135" i="1" l="1"/>
  <c r="G24" i="1"/>
  <c r="D45" i="1"/>
  <c r="C45" i="1"/>
  <c r="G47" i="1" l="1"/>
  <c r="G137" i="1"/>
  <c r="E47" i="1"/>
  <c r="D47" i="1"/>
  <c r="F47" i="1"/>
  <c r="C47" i="1"/>
  <c r="H22" i="1"/>
  <c r="I22" i="1"/>
  <c r="K22" i="1"/>
  <c r="H24" i="1"/>
  <c r="F24" i="1"/>
  <c r="E24" i="1"/>
  <c r="G45" i="1" l="1"/>
  <c r="D137" i="1"/>
  <c r="G139" i="1"/>
  <c r="G141" i="1" s="1"/>
  <c r="D139" i="1"/>
  <c r="E139" i="1"/>
  <c r="F139" i="1"/>
  <c r="I24" i="1"/>
  <c r="K24" i="1"/>
  <c r="J24" i="1"/>
  <c r="H45" i="1" l="1"/>
  <c r="D141" i="1"/>
  <c r="H98" i="1"/>
  <c r="C137" i="1" l="1"/>
  <c r="C141" i="1" s="1"/>
  <c r="E49" i="1"/>
  <c r="I36" i="1"/>
  <c r="I43" i="1" s="1"/>
  <c r="I49" i="1" l="1"/>
  <c r="E45" i="1"/>
  <c r="E137" i="1"/>
  <c r="E141" i="1" s="1"/>
  <c r="I45" i="1" l="1"/>
  <c r="K36" i="1"/>
  <c r="K43" i="1" s="1"/>
  <c r="J36" i="1"/>
  <c r="J43" i="1" s="1"/>
  <c r="F49" i="1"/>
  <c r="K49" i="1" s="1"/>
  <c r="J49" i="1" l="1"/>
  <c r="F137" i="1"/>
  <c r="F141" i="1" s="1"/>
  <c r="F45" i="1"/>
  <c r="J45" i="1" l="1"/>
  <c r="K45" i="1"/>
</calcChain>
</file>

<file path=xl/sharedStrings.xml><?xml version="1.0" encoding="utf-8"?>
<sst xmlns="http://schemas.openxmlformats.org/spreadsheetml/2006/main" count="154" uniqueCount="125">
  <si>
    <t>Отгружено продукции (тыс.руб.)</t>
  </si>
  <si>
    <t>Темп роста  (%)</t>
  </si>
  <si>
    <t>отчет</t>
  </si>
  <si>
    <t>оценка</t>
  </si>
  <si>
    <t>прогноз</t>
  </si>
  <si>
    <t>Крупные  и средние  предприятия  МО</t>
  </si>
  <si>
    <t>Наименование предприятий</t>
  </si>
  <si>
    <t>Наименование выпускаемой продукции</t>
  </si>
  <si>
    <t>Значимые малые предприятия  МО</t>
  </si>
  <si>
    <t>Итого по Разделу В</t>
  </si>
  <si>
    <t>Итого Раздел С.</t>
  </si>
  <si>
    <t>УМП "Жилищник"</t>
  </si>
  <si>
    <t>Итого Раздел D</t>
  </si>
  <si>
    <t>Итого Раздел Е</t>
  </si>
  <si>
    <t>Итого Раздел В</t>
  </si>
  <si>
    <t>Итого Раздел С</t>
  </si>
  <si>
    <t>ООО "СПС"</t>
  </si>
  <si>
    <t>ВСЕГО отгружено по крупным и средним предприятиям</t>
  </si>
  <si>
    <t>ВСЕГО отгружено продукции по значимым малым предприятиям</t>
  </si>
  <si>
    <t>Итого Раздел F</t>
  </si>
  <si>
    <t>ООО "Полар Сифуд Раша"</t>
  </si>
  <si>
    <t>Итого Раздел G</t>
  </si>
  <si>
    <t>Итого Раздел H</t>
  </si>
  <si>
    <t>Итого Раздел L</t>
  </si>
  <si>
    <t>Итого Раздел Р</t>
  </si>
  <si>
    <t>Итого Раздел Q</t>
  </si>
  <si>
    <t>Прочие виды деятельности</t>
  </si>
  <si>
    <t>Итого Раздел N</t>
  </si>
  <si>
    <t>ООО "Громут"</t>
  </si>
  <si>
    <t>ООО "Объединение КУМ"</t>
  </si>
  <si>
    <t>Итого  Раздел J</t>
  </si>
  <si>
    <t>ООО "Принт-М"</t>
  </si>
  <si>
    <t>ООО "Дентал"</t>
  </si>
  <si>
    <t>ООО "Доктор рядом"</t>
  </si>
  <si>
    <t>ООО Санаторий "Вятичи"</t>
  </si>
  <si>
    <t>ВСЕГО отгружено продукции по пром.предпр.</t>
  </si>
  <si>
    <t>ВСЕГО отгружено по крупным и средним предприятиям  Разделы F, G, H, J, K, L, P, Q, S</t>
  </si>
  <si>
    <t>ВСЕГО отгружено продукции по значимым малым предприятиям Разделы F, G, H, J, K, L, P, Q, S</t>
  </si>
  <si>
    <t>ВСЕГО отгружено продукции по значимым малым предприятиям Разделы М, N, R</t>
  </si>
  <si>
    <t>ВСЕГО отгружено продукции по полному кругу предприятий</t>
  </si>
  <si>
    <t>УМП "Водоканал" (Кременки)</t>
  </si>
  <si>
    <t>ВСЕГО отгружено продукции Раздел С</t>
  </si>
  <si>
    <t>ИПП</t>
  </si>
  <si>
    <t>ВСЕГО отгружено продукции по значимым малым предприятиям по другим и прочим разделам</t>
  </si>
  <si>
    <t xml:space="preserve">Объемы отгруженной продукции </t>
  </si>
  <si>
    <t>Раздел В. Добыча полезных ископаемых (05-09)</t>
  </si>
  <si>
    <t>Раздел С. Обрабатывающие производства (10-33)</t>
  </si>
  <si>
    <t>Раздел Е. Водоснабжение; водоотведение, организация сбора и утилизации отходов, деятельность по ликвидации загрязнений (36-39)</t>
  </si>
  <si>
    <t>Раздел F. Строительство (41-43)</t>
  </si>
  <si>
    <t>Раздел H. Транспортировка и хранение (49-53)</t>
  </si>
  <si>
    <t>Раздел J. Деятельность в области информации и связи (58-63)</t>
  </si>
  <si>
    <t>Раздел L. Деятельность по операциям с недвижимым имуществом (68)</t>
  </si>
  <si>
    <t xml:space="preserve">Раздел N. ДЕЯТЕЛЬНОСТЬ АДМИНИСТРАТИВНАЯ И СОПУТСТВУЮЩИЕ ДОПОЛНИТЕЛЬНЫЕ УСЛУГИ (77-82)
</t>
  </si>
  <si>
    <t>Раздел Р.   Образование (85)</t>
  </si>
  <si>
    <t>Раздел Q. Деятельность в области здравоохранения и социальных услуг (86-88)</t>
  </si>
  <si>
    <t>Раздел G. Торговля оптовая и розничная, ремонт автотранспортных средств и мотоциклов (45-47)</t>
  </si>
  <si>
    <t>10.20.1.</t>
  </si>
  <si>
    <t>35.30.14.</t>
  </si>
  <si>
    <t>36.00.2.</t>
  </si>
  <si>
    <t>37.00</t>
  </si>
  <si>
    <t>38.12.</t>
  </si>
  <si>
    <t>81.29.9.</t>
  </si>
  <si>
    <t>41.20</t>
  </si>
  <si>
    <t>ООО "Фортуна"</t>
  </si>
  <si>
    <t>47.25.1</t>
  </si>
  <si>
    <t>47.59.</t>
  </si>
  <si>
    <t>52.21.24</t>
  </si>
  <si>
    <t>61.10.4</t>
  </si>
  <si>
    <t>68.2</t>
  </si>
  <si>
    <t>ООО "Панорама"</t>
  </si>
  <si>
    <t>68.31.</t>
  </si>
  <si>
    <t>86.23</t>
  </si>
  <si>
    <t>86.90</t>
  </si>
  <si>
    <t>ООО "Эсдент"</t>
  </si>
  <si>
    <t>86.90.4.</t>
  </si>
  <si>
    <t>80.10.</t>
  </si>
  <si>
    <t>80.10</t>
  </si>
  <si>
    <t>ООО ЧООО "Русич"</t>
  </si>
  <si>
    <t>ВСЕГО отгружено по крупным и средним предприятиям Разделы М, N, О, R</t>
  </si>
  <si>
    <t xml:space="preserve">ВСЕГО отгружено продукции Раздел D </t>
  </si>
  <si>
    <t>ВСЕГО отгружено продукции Раздел Е</t>
  </si>
  <si>
    <t>ВСЕГО отгружено продукции по крупным и средним предприятиям</t>
  </si>
  <si>
    <t>2022 г.</t>
  </si>
  <si>
    <t>ООО ЧОО "Квантор-Е Про"</t>
  </si>
  <si>
    <t>ВСЕГО отгружено продукции Раздел В</t>
  </si>
  <si>
    <t>2023 г.</t>
  </si>
  <si>
    <t>2023 г. к</t>
  </si>
  <si>
    <t>ООО "ТермоИнвест"</t>
  </si>
  <si>
    <t>25.10.</t>
  </si>
  <si>
    <t>ООО "Паркинг Плюс"</t>
  </si>
  <si>
    <t>прочие</t>
  </si>
  <si>
    <t xml:space="preserve"> Раздел D. Обеспечение электрической энергией, газом и паром; кондиционирование воздуха (35)</t>
  </si>
  <si>
    <t>2024 г.</t>
  </si>
  <si>
    <t>2024 г. к</t>
  </si>
  <si>
    <t>ЧОУ "Вятичи"</t>
  </si>
  <si>
    <t>49.41.</t>
  </si>
  <si>
    <t>ООО "ТОП ТРАНС"</t>
  </si>
  <si>
    <t>2025 г.</t>
  </si>
  <si>
    <t>2025 г. к</t>
  </si>
  <si>
    <t>ООО "ВИТА"</t>
  </si>
  <si>
    <t>10.83</t>
  </si>
  <si>
    <t>68.32.2</t>
  </si>
  <si>
    <t>68.32.3</t>
  </si>
  <si>
    <t>Кременковский филиал БТИ</t>
  </si>
  <si>
    <t>ООО "РиалКом-Кременки"</t>
  </si>
  <si>
    <t>МУП "Благоустройство"</t>
  </si>
  <si>
    <t>ООО "Дельтасепт"</t>
  </si>
  <si>
    <t>47.2.</t>
  </si>
  <si>
    <t>2026 г.</t>
  </si>
  <si>
    <t>2026 г. к</t>
  </si>
  <si>
    <t>2022г.</t>
  </si>
  <si>
    <t>ООО "КФ "Кремона"</t>
  </si>
  <si>
    <t>10.82</t>
  </si>
  <si>
    <t>20.20.</t>
  </si>
  <si>
    <t>ООО "Ойлдиагностиксервис"</t>
  </si>
  <si>
    <t>28.12.</t>
  </si>
  <si>
    <t>ГБУЗ КО Городская поликлиника г. Кременки</t>
  </si>
  <si>
    <t>86.20</t>
  </si>
  <si>
    <t>80.2</t>
  </si>
  <si>
    <t>ООО "ВИП Аква"</t>
  </si>
  <si>
    <t>ООО "Адва-Билдинг"</t>
  </si>
  <si>
    <t>85.1</t>
  </si>
  <si>
    <t>ООО "ТД Русь"</t>
  </si>
  <si>
    <t>ООО "Разумные решения"</t>
  </si>
  <si>
    <t>46.74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</si>
</sst>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wrapText="1"/>
    </xf>
    <xf numFmtId="0" fontId="5" fillId="0" borderId="1" xfId="0" applyFont="1" applyBorder="1"/>
    <xf numFmtId="0" fontId="5" fillId="0" borderId="0" xfId="0" applyFont="1" applyBorder="1"/>
    <xf numFmtId="0" fontId="7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Fill="1" applyBorder="1"/>
    <xf numFmtId="0" fontId="7" fillId="0" borderId="0" xfId="0" applyFont="1" applyFill="1" applyBorder="1"/>
    <xf numFmtId="0" fontId="0" fillId="0" borderId="0" xfId="0" applyBorder="1"/>
    <xf numFmtId="0" fontId="7" fillId="0" borderId="1" xfId="0" applyFont="1" applyBorder="1" applyAlignment="1">
      <alignment horizontal="right" vertical="center"/>
    </xf>
    <xf numFmtId="1" fontId="5" fillId="0" borderId="1" xfId="0" applyNumberFormat="1" applyFont="1" applyBorder="1"/>
    <xf numFmtId="0" fontId="0" fillId="0" borderId="1" xfId="0" applyFill="1" applyBorder="1"/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7" fillId="0" borderId="1" xfId="0" applyFont="1" applyBorder="1" applyAlignment="1">
      <alignment horizontal="right" vertical="center" wrapText="1"/>
    </xf>
    <xf numFmtId="1" fontId="5" fillId="0" borderId="1" xfId="0" applyNumberFormat="1" applyFont="1" applyBorder="1" applyAlignment="1">
      <alignment horizontal="right" vertical="center"/>
    </xf>
    <xf numFmtId="1" fontId="7" fillId="0" borderId="1" xfId="0" applyNumberFormat="1" applyFont="1" applyBorder="1"/>
    <xf numFmtId="0" fontId="11" fillId="0" borderId="1" xfId="0" applyFont="1" applyBorder="1" applyAlignment="1">
      <alignment horizontal="right" vertical="center"/>
    </xf>
    <xf numFmtId="0" fontId="7" fillId="0" borderId="4" xfId="0" applyFont="1" applyBorder="1" applyAlignment="1">
      <alignment wrapText="1"/>
    </xf>
    <xf numFmtId="0" fontId="12" fillId="0" borderId="1" xfId="0" applyFont="1" applyBorder="1"/>
    <xf numFmtId="1" fontId="0" fillId="0" borderId="1" xfId="0" applyNumberFormat="1" applyBorder="1"/>
    <xf numFmtId="1" fontId="0" fillId="0" borderId="1" xfId="0" applyNumberFormat="1" applyFill="1" applyBorder="1"/>
    <xf numFmtId="1" fontId="7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/>
    <xf numFmtId="2" fontId="5" fillId="0" borderId="1" xfId="0" applyNumberFormat="1" applyFont="1" applyBorder="1"/>
    <xf numFmtId="2" fontId="13" fillId="0" borderId="1" xfId="0" applyNumberFormat="1" applyFont="1" applyBorder="1"/>
    <xf numFmtId="1" fontId="1" fillId="0" borderId="1" xfId="0" applyNumberFormat="1" applyFont="1" applyBorder="1"/>
    <xf numFmtId="2" fontId="1" fillId="0" borderId="1" xfId="0" applyNumberFormat="1" applyFont="1" applyBorder="1"/>
    <xf numFmtId="0" fontId="14" fillId="0" borderId="1" xfId="0" applyNumberFormat="1" applyFont="1" applyBorder="1" applyAlignment="1">
      <alignment wrapText="1"/>
    </xf>
    <xf numFmtId="0" fontId="14" fillId="0" borderId="1" xfId="0" applyFont="1" applyBorder="1"/>
    <xf numFmtId="1" fontId="14" fillId="0" borderId="1" xfId="0" applyNumberFormat="1" applyFont="1" applyBorder="1"/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0" fillId="0" borderId="0" xfId="0" applyFill="1"/>
    <xf numFmtId="0" fontId="0" fillId="0" borderId="1" xfId="0" applyFont="1" applyFill="1" applyBorder="1"/>
    <xf numFmtId="0" fontId="0" fillId="0" borderId="0" xfId="0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1" fontId="5" fillId="0" borderId="0" xfId="0" applyNumberFormat="1" applyFont="1" applyFill="1" applyBorder="1"/>
    <xf numFmtId="1" fontId="7" fillId="0" borderId="1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/>
    <xf numFmtId="0" fontId="0" fillId="0" borderId="1" xfId="0" applyFill="1" applyBorder="1" applyAlignment="1">
      <alignment horizontal="right"/>
    </xf>
    <xf numFmtId="1" fontId="1" fillId="0" borderId="0" xfId="0" applyNumberFormat="1" applyFont="1" applyFill="1" applyBorder="1"/>
    <xf numFmtId="1" fontId="0" fillId="0" borderId="1" xfId="0" applyNumberFormat="1" applyFont="1" applyFill="1" applyBorder="1" applyAlignment="1">
      <alignment horizontal="right" vertical="center"/>
    </xf>
    <xf numFmtId="2" fontId="0" fillId="0" borderId="1" xfId="0" applyNumberFormat="1" applyFont="1" applyFill="1" applyBorder="1"/>
    <xf numFmtId="0" fontId="0" fillId="0" borderId="1" xfId="0" applyFill="1" applyBorder="1" applyAlignment="1">
      <alignment horizontal="right" vertical="center"/>
    </xf>
    <xf numFmtId="0" fontId="0" fillId="0" borderId="0" xfId="0" applyFill="1" applyBorder="1" applyAlignment="1">
      <alignment horizontal="right"/>
    </xf>
    <xf numFmtId="1" fontId="7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Fill="1" applyBorder="1"/>
    <xf numFmtId="0" fontId="0" fillId="0" borderId="0" xfId="0" applyFont="1"/>
    <xf numFmtId="49" fontId="7" fillId="0" borderId="1" xfId="0" applyNumberFormat="1" applyFont="1" applyBorder="1" applyAlignment="1">
      <alignment horizontal="left" wrapText="1"/>
    </xf>
    <xf numFmtId="0" fontId="5" fillId="0" borderId="0" xfId="0" applyFont="1"/>
    <xf numFmtId="0" fontId="5" fillId="0" borderId="3" xfId="0" applyFont="1" applyBorder="1"/>
    <xf numFmtId="1" fontId="5" fillId="0" borderId="3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164" fontId="0" fillId="0" borderId="1" xfId="0" applyNumberFormat="1" applyBorder="1"/>
    <xf numFmtId="0" fontId="5" fillId="0" borderId="1" xfId="0" applyFont="1" applyBorder="1" applyAlignment="1">
      <alignment horizontal="left" vertical="center"/>
    </xf>
    <xf numFmtId="10" fontId="5" fillId="0" borderId="1" xfId="0" applyNumberFormat="1" applyFont="1" applyBorder="1" applyAlignment="1">
      <alignment horizontal="left" vertical="center"/>
    </xf>
    <xf numFmtId="9" fontId="5" fillId="0" borderId="0" xfId="0" applyNumberFormat="1" applyFont="1" applyBorder="1"/>
    <xf numFmtId="10" fontId="5" fillId="0" borderId="0" xfId="0" applyNumberFormat="1" applyFont="1" applyBorder="1"/>
    <xf numFmtId="9" fontId="5" fillId="0" borderId="1" xfId="0" applyNumberFormat="1" applyFont="1" applyBorder="1"/>
    <xf numFmtId="9" fontId="0" fillId="0" borderId="1" xfId="0" applyNumberFormat="1" applyBorder="1"/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3" fontId="7" fillId="0" borderId="1" xfId="0" applyNumberFormat="1" applyFont="1" applyBorder="1"/>
    <xf numFmtId="9" fontId="5" fillId="0" borderId="5" xfId="0" applyNumberFormat="1" applyFont="1" applyBorder="1" applyAlignment="1">
      <alignment horizontal="left" vertical="center" wrapText="1"/>
    </xf>
    <xf numFmtId="9" fontId="5" fillId="0" borderId="5" xfId="0" applyNumberFormat="1" applyFont="1" applyBorder="1" applyAlignment="1">
      <alignment horizontal="left" vertical="center"/>
    </xf>
    <xf numFmtId="9" fontId="5" fillId="0" borderId="2" xfId="0" applyNumberFormat="1" applyFont="1" applyBorder="1" applyAlignment="1">
      <alignment horizontal="left" vertical="center"/>
    </xf>
    <xf numFmtId="10" fontId="5" fillId="0" borderId="2" xfId="0" applyNumberFormat="1" applyFont="1" applyBorder="1" applyAlignment="1">
      <alignment horizontal="left" vertical="center"/>
    </xf>
    <xf numFmtId="9" fontId="5" fillId="0" borderId="5" xfId="0" applyNumberFormat="1" applyFont="1" applyBorder="1" applyAlignment="1">
      <alignment horizontal="left" vertical="top" wrapText="1"/>
    </xf>
    <xf numFmtId="3" fontId="0" fillId="0" borderId="1" xfId="0" applyNumberFormat="1" applyFill="1" applyBorder="1"/>
    <xf numFmtId="1" fontId="5" fillId="0" borderId="1" xfId="0" applyNumberFormat="1" applyFont="1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3" xfId="0" applyBorder="1"/>
    <xf numFmtId="0" fontId="0" fillId="0" borderId="7" xfId="0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/>
    <xf numFmtId="3" fontId="7" fillId="0" borderId="1" xfId="0" applyNumberFormat="1" applyFont="1" applyFill="1" applyBorder="1"/>
    <xf numFmtId="0" fontId="7" fillId="0" borderId="4" xfId="0" applyFont="1" applyFill="1" applyBorder="1"/>
    <xf numFmtId="9" fontId="5" fillId="0" borderId="4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Fill="1" applyBorder="1"/>
    <xf numFmtId="1" fontId="5" fillId="0" borderId="4" xfId="0" applyNumberFormat="1" applyFont="1" applyFill="1" applyBorder="1"/>
    <xf numFmtId="0" fontId="5" fillId="0" borderId="1" xfId="0" applyFont="1" applyFill="1" applyBorder="1"/>
    <xf numFmtId="3" fontId="0" fillId="0" borderId="1" xfId="0" applyNumberFormat="1" applyBorder="1"/>
    <xf numFmtId="2" fontId="5" fillId="0" borderId="1" xfId="0" applyNumberFormat="1" applyFont="1" applyFill="1" applyBorder="1"/>
    <xf numFmtId="1" fontId="5" fillId="0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/>
    <xf numFmtId="164" fontId="0" fillId="0" borderId="1" xfId="0" applyNumberFormat="1" applyFill="1" applyBorder="1"/>
    <xf numFmtId="164" fontId="5" fillId="0" borderId="1" xfId="0" applyNumberFormat="1" applyFont="1" applyFill="1" applyBorder="1" applyAlignment="1">
      <alignment horizontal="right"/>
    </xf>
    <xf numFmtId="0" fontId="17" fillId="0" borderId="1" xfId="0" applyFont="1" applyFill="1" applyBorder="1"/>
    <xf numFmtId="164" fontId="5" fillId="0" borderId="1" xfId="0" applyNumberFormat="1" applyFont="1" applyBorder="1"/>
    <xf numFmtId="0" fontId="7" fillId="0" borderId="3" xfId="0" applyFont="1" applyFill="1" applyBorder="1"/>
    <xf numFmtId="3" fontId="0" fillId="0" borderId="3" xfId="0" applyNumberFormat="1" applyFill="1" applyBorder="1"/>
    <xf numFmtId="10" fontId="5" fillId="0" borderId="5" xfId="0" applyNumberFormat="1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9" fontId="7" fillId="0" borderId="5" xfId="0" applyNumberFormat="1" applyFont="1" applyFill="1" applyBorder="1" applyAlignment="1">
      <alignment horizontal="right" vertical="center"/>
    </xf>
    <xf numFmtId="10" fontId="7" fillId="0" borderId="5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right"/>
    </xf>
    <xf numFmtId="0" fontId="14" fillId="0" borderId="1" xfId="0" applyFont="1" applyBorder="1" applyAlignment="1">
      <alignment wrapText="1"/>
    </xf>
    <xf numFmtId="1" fontId="14" fillId="0" borderId="1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977"/>
  <sheetViews>
    <sheetView tabSelected="1" zoomScale="126" zoomScaleNormal="126" workbookViewId="0">
      <pane ySplit="5" topLeftCell="A82" activePane="bottomLeft" state="frozen"/>
      <selection pane="bottomLeft" activeCell="A84" sqref="A84:XFD84"/>
    </sheetView>
  </sheetViews>
  <sheetFormatPr defaultRowHeight="14.4" x14ac:dyDescent="0.3"/>
  <cols>
    <col min="1" max="1" width="29.77734375" customWidth="1"/>
    <col min="2" max="2" width="13.44140625" customWidth="1"/>
    <col min="3" max="3" width="15.33203125" customWidth="1"/>
    <col min="4" max="4" width="15.6640625" customWidth="1"/>
    <col min="5" max="6" width="14.109375" customWidth="1"/>
    <col min="7" max="7" width="14.44140625" customWidth="1"/>
    <col min="8" max="8" width="12.33203125" customWidth="1"/>
    <col min="9" max="9" width="11.5546875" customWidth="1"/>
    <col min="10" max="10" width="11" customWidth="1"/>
    <col min="11" max="11" width="11.109375" customWidth="1"/>
  </cols>
  <sheetData>
    <row r="1" spans="1:11" ht="17.399999999999999" x14ac:dyDescent="0.3">
      <c r="A1" s="141" t="s">
        <v>44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3" spans="1:11" ht="27" customHeight="1" x14ac:dyDescent="0.3">
      <c r="A3" s="142" t="s">
        <v>6</v>
      </c>
      <c r="B3" s="142" t="s">
        <v>7</v>
      </c>
      <c r="C3" s="144" t="s">
        <v>0</v>
      </c>
      <c r="D3" s="144"/>
      <c r="E3" s="144"/>
      <c r="F3" s="144"/>
      <c r="G3" s="144"/>
      <c r="H3" s="144" t="s">
        <v>1</v>
      </c>
      <c r="I3" s="144"/>
      <c r="J3" s="144"/>
      <c r="K3" s="144"/>
    </row>
    <row r="4" spans="1:11" ht="27" customHeight="1" x14ac:dyDescent="0.3">
      <c r="A4" s="143"/>
      <c r="B4" s="143"/>
      <c r="C4" s="2" t="s">
        <v>82</v>
      </c>
      <c r="D4" s="2" t="s">
        <v>85</v>
      </c>
      <c r="E4" s="2" t="s">
        <v>92</v>
      </c>
      <c r="F4" s="2" t="s">
        <v>97</v>
      </c>
      <c r="G4" s="2" t="s">
        <v>108</v>
      </c>
      <c r="H4" s="2" t="s">
        <v>86</v>
      </c>
      <c r="I4" s="2" t="s">
        <v>93</v>
      </c>
      <c r="J4" s="2" t="s">
        <v>98</v>
      </c>
      <c r="K4" s="2" t="s">
        <v>109</v>
      </c>
    </row>
    <row r="5" spans="1:11" x14ac:dyDescent="0.3">
      <c r="A5" s="1"/>
      <c r="B5" s="1"/>
      <c r="C5" s="2" t="s">
        <v>2</v>
      </c>
      <c r="D5" s="2" t="s">
        <v>3</v>
      </c>
      <c r="E5" s="2" t="s">
        <v>4</v>
      </c>
      <c r="F5" s="2" t="s">
        <v>4</v>
      </c>
      <c r="G5" s="2" t="s">
        <v>4</v>
      </c>
      <c r="H5" s="2" t="s">
        <v>110</v>
      </c>
      <c r="I5" s="2" t="s">
        <v>85</v>
      </c>
      <c r="J5" s="2" t="s">
        <v>92</v>
      </c>
      <c r="K5" s="2" t="s">
        <v>97</v>
      </c>
    </row>
    <row r="6" spans="1:11" x14ac:dyDescent="0.3">
      <c r="A6" s="138" t="s">
        <v>5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x14ac:dyDescent="0.3">
      <c r="A7" s="134" t="s">
        <v>45</v>
      </c>
      <c r="B7" s="135"/>
      <c r="C7" s="135"/>
      <c r="D7" s="135"/>
      <c r="E7" s="135"/>
      <c r="F7" s="135"/>
      <c r="G7" s="135"/>
      <c r="H7" s="135"/>
      <c r="I7" s="135"/>
      <c r="J7" s="135"/>
      <c r="K7" s="136"/>
    </row>
    <row r="8" spans="1:11" x14ac:dyDescent="0.3">
      <c r="A8" s="5" t="s">
        <v>9</v>
      </c>
      <c r="B8" s="5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/>
      <c r="I8" s="11"/>
      <c r="J8" s="11"/>
      <c r="K8" s="11"/>
    </row>
    <row r="9" spans="1:11" x14ac:dyDescent="0.3">
      <c r="A9" s="134" t="s">
        <v>46</v>
      </c>
      <c r="B9" s="135"/>
      <c r="C9" s="135"/>
      <c r="D9" s="135"/>
      <c r="E9" s="135"/>
      <c r="F9" s="135"/>
      <c r="G9" s="135"/>
      <c r="H9" s="135"/>
      <c r="I9" s="135"/>
      <c r="J9" s="135"/>
      <c r="K9" s="136"/>
    </row>
    <row r="10" spans="1:11" x14ac:dyDescent="0.3">
      <c r="A10" s="27" t="s">
        <v>20</v>
      </c>
      <c r="B10" s="4" t="s">
        <v>56</v>
      </c>
      <c r="C10" s="47">
        <v>5208011</v>
      </c>
      <c r="D10" s="47">
        <v>5150000</v>
      </c>
      <c r="E10" s="47">
        <v>5300000</v>
      </c>
      <c r="F10" s="47">
        <v>5350000</v>
      </c>
      <c r="G10" s="47">
        <v>5400000</v>
      </c>
      <c r="H10" s="32"/>
      <c r="I10" s="32"/>
      <c r="J10" s="32"/>
      <c r="K10" s="32"/>
    </row>
    <row r="11" spans="1:11" x14ac:dyDescent="0.3">
      <c r="A11" s="7" t="s">
        <v>10</v>
      </c>
      <c r="B11" s="7"/>
      <c r="C11" s="102">
        <f>SUM(C10:C10)</f>
        <v>5208011</v>
      </c>
      <c r="D11" s="102">
        <f>SUM(D10:D10)</f>
        <v>5150000</v>
      </c>
      <c r="E11" s="102">
        <f>SUM(E10:E10)</f>
        <v>5300000</v>
      </c>
      <c r="F11" s="102">
        <f>SUM(F10:F10)</f>
        <v>5350000</v>
      </c>
      <c r="G11" s="102">
        <f>SUM(G10:G10)</f>
        <v>5400000</v>
      </c>
      <c r="H11" s="33"/>
      <c r="I11" s="33"/>
      <c r="J11" s="33"/>
      <c r="K11" s="33"/>
    </row>
    <row r="12" spans="1:1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3">
      <c r="A13" s="140" t="s">
        <v>91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</row>
    <row r="14" spans="1:11" ht="3.6" hidden="1" customHeight="1" x14ac:dyDescent="0.3">
      <c r="A14" s="97"/>
      <c r="B14" s="97"/>
      <c r="C14" s="97"/>
      <c r="D14" s="73">
        <v>1.083</v>
      </c>
      <c r="E14" s="73">
        <v>1.0449999999999999</v>
      </c>
      <c r="F14" s="73">
        <v>1.044</v>
      </c>
      <c r="G14" s="73">
        <v>1.0429999999999999</v>
      </c>
      <c r="H14" s="97"/>
      <c r="I14" s="97"/>
      <c r="J14" s="97"/>
      <c r="K14" s="97"/>
    </row>
    <row r="15" spans="1:11" x14ac:dyDescent="0.3">
      <c r="A15" s="3" t="s">
        <v>11</v>
      </c>
      <c r="B15" s="3" t="s">
        <v>57</v>
      </c>
      <c r="C15" s="34">
        <v>133701</v>
      </c>
      <c r="D15" s="31">
        <v>139906</v>
      </c>
      <c r="E15" s="31">
        <v>145502</v>
      </c>
      <c r="F15" s="31">
        <v>151322</v>
      </c>
      <c r="G15" s="31">
        <v>157375</v>
      </c>
      <c r="H15" s="32"/>
      <c r="I15" s="32"/>
      <c r="J15" s="32"/>
      <c r="K15" s="32"/>
    </row>
    <row r="16" spans="1:11" x14ac:dyDescent="0.3">
      <c r="A16" s="7" t="s">
        <v>12</v>
      </c>
      <c r="B16" s="7"/>
      <c r="C16" s="110">
        <f>SUM(C15:C15)</f>
        <v>133701</v>
      </c>
      <c r="D16" s="16">
        <f>SUM(D15:D15)</f>
        <v>139906</v>
      </c>
      <c r="E16" s="16">
        <f t="shared" ref="E16:G16" si="0">D16*E$14</f>
        <v>146201.76999999999</v>
      </c>
      <c r="F16" s="24">
        <f t="shared" si="0"/>
        <v>152634.64788</v>
      </c>
      <c r="G16" s="16">
        <f t="shared" si="0"/>
        <v>159197.93773884</v>
      </c>
      <c r="H16" s="33"/>
      <c r="I16" s="33"/>
      <c r="J16" s="33"/>
      <c r="K16" s="33"/>
    </row>
    <row r="17" spans="1:1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3">
      <c r="A18" s="131" t="s">
        <v>47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</row>
    <row r="19" spans="1:11" ht="0.6" customHeight="1" x14ac:dyDescent="0.3">
      <c r="A19" s="98"/>
      <c r="B19" s="98"/>
      <c r="C19" s="98"/>
      <c r="D19" s="100">
        <v>1.0720000000000001</v>
      </c>
      <c r="E19" s="101">
        <v>1.044</v>
      </c>
      <c r="F19" s="101">
        <v>1.0429999999999999</v>
      </c>
      <c r="G19" s="101">
        <v>1.04</v>
      </c>
      <c r="H19" s="98"/>
      <c r="I19" s="98"/>
      <c r="J19" s="98"/>
      <c r="K19" s="98"/>
    </row>
    <row r="20" spans="1:11" x14ac:dyDescent="0.3">
      <c r="A20" s="6" t="s">
        <v>40</v>
      </c>
      <c r="B20" s="3" t="s">
        <v>58</v>
      </c>
      <c r="C20" s="12">
        <v>12547.4</v>
      </c>
      <c r="D20" s="34">
        <f>C20*D$19</f>
        <v>13450.8128</v>
      </c>
      <c r="E20" s="34">
        <f t="shared" ref="E20:G20" si="1">D20*E$19</f>
        <v>14042.6485632</v>
      </c>
      <c r="F20" s="34">
        <f t="shared" si="1"/>
        <v>14646.4824514176</v>
      </c>
      <c r="G20" s="34">
        <f t="shared" si="1"/>
        <v>15232.341749474304</v>
      </c>
      <c r="H20" s="34"/>
      <c r="I20" s="34"/>
      <c r="J20" s="34"/>
      <c r="K20" s="34"/>
    </row>
    <row r="21" spans="1:11" x14ac:dyDescent="0.3">
      <c r="A21" s="6"/>
      <c r="B21" s="3" t="s">
        <v>59</v>
      </c>
      <c r="C21" s="12">
        <v>35432.699999999997</v>
      </c>
      <c r="D21" s="34">
        <f t="shared" ref="D21:G21" si="2">C21*D$19</f>
        <v>37983.854399999997</v>
      </c>
      <c r="E21" s="34">
        <f t="shared" si="2"/>
        <v>39655.143993599995</v>
      </c>
      <c r="F21" s="34">
        <f t="shared" si="2"/>
        <v>41360.315185324791</v>
      </c>
      <c r="G21" s="34">
        <f t="shared" si="2"/>
        <v>43014.727792737787</v>
      </c>
      <c r="H21" s="34"/>
      <c r="I21" s="34"/>
      <c r="J21" s="34"/>
      <c r="K21" s="34"/>
    </row>
    <row r="22" spans="1:11" x14ac:dyDescent="0.3">
      <c r="A22" s="7" t="s">
        <v>13</v>
      </c>
      <c r="B22" s="7"/>
      <c r="C22" s="108">
        <f>SUM(C20:C21)</f>
        <v>47980.1</v>
      </c>
      <c r="D22" s="16">
        <f>SUM(D20:D21)</f>
        <v>51434.667199999996</v>
      </c>
      <c r="E22" s="16">
        <f>SUM(E20:E21)</f>
        <v>53697.792556799992</v>
      </c>
      <c r="F22" s="16">
        <f>SUM(F20:F21)</f>
        <v>56006.797636742391</v>
      </c>
      <c r="G22" s="16">
        <f>SUM(G20:G21)</f>
        <v>58247.069542212092</v>
      </c>
      <c r="H22" s="35">
        <f>(D22*100)/C22</f>
        <v>107.2</v>
      </c>
      <c r="I22" s="35">
        <f>(E22*100)/D22</f>
        <v>104.39999999999999</v>
      </c>
      <c r="J22" s="35">
        <f>(F22*100)/E22</f>
        <v>104.3</v>
      </c>
      <c r="K22" s="35">
        <f>(G22*100)/F22</f>
        <v>104.00000000000001</v>
      </c>
    </row>
    <row r="23" spans="1:11" x14ac:dyDescent="0.3">
      <c r="A23" s="9"/>
      <c r="B23" s="9"/>
      <c r="C23" s="9"/>
      <c r="D23" s="9"/>
      <c r="E23" s="9"/>
      <c r="F23" s="9"/>
      <c r="G23" s="9"/>
      <c r="H23" s="9"/>
      <c r="I23" s="8"/>
      <c r="J23" s="8"/>
      <c r="K23" s="8"/>
    </row>
    <row r="24" spans="1:11" ht="35.4" customHeight="1" x14ac:dyDescent="0.3">
      <c r="A24" s="10" t="s">
        <v>17</v>
      </c>
      <c r="B24" s="11"/>
      <c r="C24" s="70">
        <f>SUM(C11,C16,C22)</f>
        <v>5389692.0999999996</v>
      </c>
      <c r="D24" s="24">
        <f>SUM(D11,D16,D22)</f>
        <v>5341340.6672</v>
      </c>
      <c r="E24" s="24">
        <f>SUM(E11,E16,E22)</f>
        <v>5499899.5625567995</v>
      </c>
      <c r="F24" s="24">
        <f>SUM(F11,F16,F22)</f>
        <v>5558641.4455167428</v>
      </c>
      <c r="G24" s="24">
        <f>SUM(G11,G16,G22)</f>
        <v>5617445.0072810519</v>
      </c>
      <c r="H24" s="33">
        <f>(D24*100)/C24</f>
        <v>99.102890630802463</v>
      </c>
      <c r="I24" s="33">
        <f>(E24*100)/D24</f>
        <v>102.96852242229137</v>
      </c>
      <c r="J24" s="33">
        <f>(F24*100)/E24</f>
        <v>101.06805373974203</v>
      </c>
      <c r="K24" s="33">
        <f>(G24*100)/F24</f>
        <v>101.05787650347077</v>
      </c>
    </row>
    <row r="25" spans="1:11" x14ac:dyDescent="0.3">
      <c r="A25" s="8"/>
      <c r="B25" s="8"/>
      <c r="C25" s="8"/>
      <c r="D25" s="8"/>
      <c r="E25" s="8"/>
      <c r="F25" s="8"/>
      <c r="G25" s="15" t="s">
        <v>42</v>
      </c>
      <c r="H25" s="3"/>
      <c r="I25" s="3"/>
      <c r="J25" s="3"/>
      <c r="K25" s="3"/>
    </row>
    <row r="26" spans="1:11" ht="15.6" x14ac:dyDescent="0.3">
      <c r="A26" s="132" t="s">
        <v>8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</row>
    <row r="27" spans="1:11" x14ac:dyDescent="0.3">
      <c r="A27" s="134" t="s">
        <v>45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6"/>
    </row>
    <row r="28" spans="1:11" x14ac:dyDescent="0.3">
      <c r="A28" s="5" t="s">
        <v>14</v>
      </c>
      <c r="B28" s="5"/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35">
        <v>0</v>
      </c>
      <c r="I28" s="36"/>
      <c r="J28" s="36"/>
      <c r="K28" s="36"/>
    </row>
    <row r="29" spans="1:11" s="48" customFormat="1" x14ac:dyDescent="0.3">
      <c r="A29" s="137" t="s">
        <v>46</v>
      </c>
      <c r="B29" s="137"/>
      <c r="C29" s="137"/>
      <c r="D29" s="137"/>
      <c r="E29" s="137"/>
      <c r="F29" s="137"/>
      <c r="G29" s="137"/>
      <c r="H29" s="137"/>
      <c r="I29" s="17"/>
      <c r="J29" s="17"/>
      <c r="K29" s="17"/>
    </row>
    <row r="30" spans="1:11" ht="1.2" customHeight="1" x14ac:dyDescent="0.3">
      <c r="A30" s="72"/>
      <c r="B30" s="72"/>
      <c r="C30" s="72"/>
      <c r="D30" s="73">
        <v>1.036</v>
      </c>
      <c r="E30" s="73">
        <v>1.0369999999999999</v>
      </c>
      <c r="F30" s="73">
        <v>1.0329999999999999</v>
      </c>
      <c r="G30" s="73">
        <v>1.032</v>
      </c>
      <c r="H30" s="72"/>
      <c r="I30" s="4"/>
      <c r="J30" s="4"/>
      <c r="K30" s="4"/>
    </row>
    <row r="31" spans="1:11" x14ac:dyDescent="0.3">
      <c r="A31" s="3" t="s">
        <v>87</v>
      </c>
      <c r="B31" s="3" t="s">
        <v>88</v>
      </c>
      <c r="C31" s="112">
        <v>2799</v>
      </c>
      <c r="D31" s="25">
        <f t="shared" ref="D31:G35" si="3">C31*D$30</f>
        <v>2899.7640000000001</v>
      </c>
      <c r="E31" s="25">
        <f t="shared" si="3"/>
        <v>3007.0552680000001</v>
      </c>
      <c r="F31" s="25">
        <f t="shared" si="3"/>
        <v>3106.2880918439996</v>
      </c>
      <c r="G31" s="25">
        <f t="shared" si="3"/>
        <v>3205.6893107830078</v>
      </c>
      <c r="H31" s="4"/>
      <c r="I31" s="4"/>
      <c r="J31" s="4"/>
      <c r="K31" s="4"/>
    </row>
    <row r="32" spans="1:11" x14ac:dyDescent="0.3">
      <c r="A32" s="6" t="s">
        <v>99</v>
      </c>
      <c r="B32" s="45" t="s">
        <v>100</v>
      </c>
      <c r="C32" s="112">
        <v>8360</v>
      </c>
      <c r="D32" s="25">
        <f t="shared" si="3"/>
        <v>8660.9600000000009</v>
      </c>
      <c r="E32" s="25">
        <f t="shared" si="3"/>
        <v>8981.4155200000005</v>
      </c>
      <c r="F32" s="25">
        <f t="shared" si="3"/>
        <v>9277.8022321600001</v>
      </c>
      <c r="G32" s="25">
        <f t="shared" si="3"/>
        <v>9574.6919035891206</v>
      </c>
      <c r="H32" s="6"/>
      <c r="I32" s="4"/>
      <c r="J32" s="4"/>
      <c r="K32" s="4"/>
    </row>
    <row r="33" spans="1:11" x14ac:dyDescent="0.3">
      <c r="A33" s="6" t="s">
        <v>111</v>
      </c>
      <c r="B33" s="66" t="s">
        <v>112</v>
      </c>
      <c r="C33" s="112">
        <v>191</v>
      </c>
      <c r="D33" s="25">
        <f t="shared" si="3"/>
        <v>197.876</v>
      </c>
      <c r="E33" s="25">
        <f t="shared" si="3"/>
        <v>205.19741199999999</v>
      </c>
      <c r="F33" s="25">
        <f t="shared" si="3"/>
        <v>211.96892659599996</v>
      </c>
      <c r="G33" s="25">
        <f t="shared" si="3"/>
        <v>218.75193224707198</v>
      </c>
      <c r="H33" s="6"/>
      <c r="I33" s="4"/>
      <c r="J33" s="4"/>
      <c r="K33" s="4"/>
    </row>
    <row r="34" spans="1:11" x14ac:dyDescent="0.3">
      <c r="A34" s="6" t="s">
        <v>106</v>
      </c>
      <c r="B34" s="66" t="s">
        <v>113</v>
      </c>
      <c r="C34" s="112">
        <v>13140</v>
      </c>
      <c r="D34" s="25">
        <f t="shared" si="3"/>
        <v>13613.04</v>
      </c>
      <c r="E34" s="25">
        <f t="shared" si="3"/>
        <v>14116.72248</v>
      </c>
      <c r="F34" s="25">
        <f t="shared" si="3"/>
        <v>14582.574321839998</v>
      </c>
      <c r="G34" s="25">
        <f t="shared" si="3"/>
        <v>15049.216700138879</v>
      </c>
      <c r="H34" s="6"/>
      <c r="I34" s="4"/>
      <c r="J34" s="4"/>
      <c r="K34" s="4"/>
    </row>
    <row r="35" spans="1:11" x14ac:dyDescent="0.3">
      <c r="A35" s="46" t="s">
        <v>114</v>
      </c>
      <c r="B35" s="66" t="s">
        <v>115</v>
      </c>
      <c r="C35" s="112">
        <v>2370</v>
      </c>
      <c r="D35" s="25">
        <f t="shared" si="3"/>
        <v>2455.3200000000002</v>
      </c>
      <c r="E35" s="25">
        <f t="shared" si="3"/>
        <v>2546.1668399999999</v>
      </c>
      <c r="F35" s="25">
        <f t="shared" si="3"/>
        <v>2630.1903457199996</v>
      </c>
      <c r="G35" s="25">
        <f t="shared" si="3"/>
        <v>2714.3564367830395</v>
      </c>
      <c r="H35" s="6"/>
      <c r="I35" s="4"/>
      <c r="J35" s="4"/>
      <c r="K35" s="4"/>
    </row>
    <row r="36" spans="1:11" x14ac:dyDescent="0.3">
      <c r="A36" s="7" t="s">
        <v>15</v>
      </c>
      <c r="B36" s="7"/>
      <c r="C36" s="16">
        <f>SUM(C31:C35)</f>
        <v>26860</v>
      </c>
      <c r="D36" s="16">
        <f>SUM(D31:D35)</f>
        <v>27826.960000000003</v>
      </c>
      <c r="E36" s="16">
        <f>SUM(E31:E35)</f>
        <v>28856.557520000002</v>
      </c>
      <c r="F36" s="16">
        <f>SUM(F31:F35)</f>
        <v>29808.823918159997</v>
      </c>
      <c r="G36" s="16">
        <f>SUM(G31:G35)</f>
        <v>30762.70628354112</v>
      </c>
      <c r="H36" s="35">
        <f>(D36*100)/C36</f>
        <v>103.60000000000002</v>
      </c>
      <c r="I36" s="35">
        <f>(E36*100)/D36</f>
        <v>103.7</v>
      </c>
      <c r="J36" s="35">
        <f t="shared" ref="J36" si="4">(F36*100)/E36</f>
        <v>103.29999999999998</v>
      </c>
      <c r="K36" s="35">
        <f t="shared" ref="K36" si="5">(G36*100)/F36</f>
        <v>103.20000000000002</v>
      </c>
    </row>
    <row r="37" spans="1:1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12.6" hidden="1" customHeight="1" x14ac:dyDescent="0.3">
      <c r="A38" s="8"/>
      <c r="B38" s="8"/>
      <c r="C38" s="8"/>
      <c r="D38" s="74">
        <v>1.0369999999999999</v>
      </c>
      <c r="E38" s="75">
        <v>1.04</v>
      </c>
      <c r="F38" s="75">
        <v>1.04</v>
      </c>
      <c r="G38" s="75">
        <v>1.04</v>
      </c>
      <c r="H38" s="8"/>
      <c r="I38" s="8"/>
      <c r="J38" s="8"/>
      <c r="K38" s="8"/>
    </row>
    <row r="39" spans="1:11" ht="27.6" customHeight="1" x14ac:dyDescent="0.3">
      <c r="A39" s="128" t="s">
        <v>47</v>
      </c>
      <c r="B39" s="129"/>
      <c r="C39" s="129"/>
      <c r="D39" s="129"/>
      <c r="E39" s="129"/>
      <c r="F39" s="129"/>
      <c r="G39" s="129"/>
      <c r="H39" s="130"/>
      <c r="I39" s="10"/>
      <c r="J39" s="10"/>
      <c r="K39" s="7"/>
    </row>
    <row r="40" spans="1:11" s="8" customFormat="1" ht="13.2" x14ac:dyDescent="0.25">
      <c r="A40" s="3" t="s">
        <v>16</v>
      </c>
      <c r="B40" s="3" t="s">
        <v>60</v>
      </c>
      <c r="C40" s="25">
        <v>2107</v>
      </c>
      <c r="D40" s="25">
        <v>2259</v>
      </c>
      <c r="E40" s="25">
        <v>2350</v>
      </c>
      <c r="F40" s="25">
        <v>2444</v>
      </c>
      <c r="G40" s="25">
        <v>2541</v>
      </c>
      <c r="H40" s="7"/>
      <c r="I40" s="7"/>
      <c r="J40" s="7"/>
      <c r="K40" s="7"/>
    </row>
    <row r="41" spans="1:11" x14ac:dyDescent="0.3">
      <c r="A41" s="7" t="s">
        <v>13</v>
      </c>
      <c r="B41" s="7"/>
      <c r="C41" s="16">
        <f>SUM(C40:C40)</f>
        <v>2107</v>
      </c>
      <c r="D41" s="16">
        <f>SUM(D40:D40)</f>
        <v>2259</v>
      </c>
      <c r="E41" s="16">
        <f>SUM(E40:E40)</f>
        <v>2350</v>
      </c>
      <c r="F41" s="16">
        <f>SUM(F40:F40)</f>
        <v>2444</v>
      </c>
      <c r="G41" s="16">
        <f>SUM(G40:G40)</f>
        <v>2541</v>
      </c>
      <c r="H41" s="35">
        <f>(D41*100)/C41</f>
        <v>107.21404841006169</v>
      </c>
      <c r="I41" s="35">
        <f>(E41*100)/D41</f>
        <v>104.02833111996459</v>
      </c>
      <c r="J41" s="35">
        <f t="shared" ref="J41" si="6">(F41*100)/E41</f>
        <v>104</v>
      </c>
      <c r="K41" s="35">
        <f t="shared" ref="K41" si="7">(G41*100)/F41</f>
        <v>103.96890343698854</v>
      </c>
    </row>
    <row r="42" spans="1:1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 ht="40.200000000000003" x14ac:dyDescent="0.3">
      <c r="A43" s="10" t="s">
        <v>18</v>
      </c>
      <c r="B43" s="7"/>
      <c r="C43" s="16">
        <f>SUM(C28,C36,C41)</f>
        <v>28967</v>
      </c>
      <c r="D43" s="16">
        <f t="shared" ref="D43:K43" si="8">SUM(D28,D36,D41)</f>
        <v>30085.960000000003</v>
      </c>
      <c r="E43" s="16">
        <f t="shared" si="8"/>
        <v>31206.557520000002</v>
      </c>
      <c r="F43" s="16">
        <f t="shared" si="8"/>
        <v>32252.823918159997</v>
      </c>
      <c r="G43" s="16">
        <f t="shared" si="8"/>
        <v>33303.70628354112</v>
      </c>
      <c r="H43" s="16">
        <f t="shared" si="8"/>
        <v>210.81404841006173</v>
      </c>
      <c r="I43" s="16">
        <f t="shared" si="8"/>
        <v>207.72833111996459</v>
      </c>
      <c r="J43" s="16">
        <f t="shared" si="8"/>
        <v>207.29999999999998</v>
      </c>
      <c r="K43" s="16">
        <f t="shared" si="8"/>
        <v>207.16890343698856</v>
      </c>
    </row>
    <row r="44" spans="1:11" s="48" customFormat="1" x14ac:dyDescent="0.3">
      <c r="A44" s="51"/>
      <c r="B44" s="52"/>
      <c r="C44" s="53"/>
      <c r="D44" s="53"/>
      <c r="E44" s="53"/>
      <c r="F44" s="53"/>
      <c r="G44" s="54" t="s">
        <v>42</v>
      </c>
      <c r="H44" s="55"/>
      <c r="I44" s="55"/>
      <c r="J44" s="55"/>
      <c r="K44" s="55"/>
    </row>
    <row r="45" spans="1:11" ht="33" customHeight="1" x14ac:dyDescent="0.3">
      <c r="A45" s="10" t="s">
        <v>35</v>
      </c>
      <c r="B45" s="7"/>
      <c r="C45" s="16">
        <f>SUM(C24,C43)</f>
        <v>5418659.0999999996</v>
      </c>
      <c r="D45" s="16">
        <f>SUM(D24,D43)</f>
        <v>5371426.6272</v>
      </c>
      <c r="E45" s="16">
        <f>SUM(E24,E43)</f>
        <v>5531106.1200767998</v>
      </c>
      <c r="F45" s="16">
        <f>SUM(F24,F43)</f>
        <v>5590894.2694349028</v>
      </c>
      <c r="G45" s="16">
        <f>SUM(G24,G43)</f>
        <v>5650748.7135645933</v>
      </c>
      <c r="H45" s="35">
        <f>(D45*100)/C45</f>
        <v>99.128336514101818</v>
      </c>
      <c r="I45" s="35">
        <f>(E45*100)/D45</f>
        <v>102.97275759233514</v>
      </c>
      <c r="J45" s="35">
        <f>(F45*100)/E45</f>
        <v>101.08094381232506</v>
      </c>
      <c r="K45" s="35">
        <f>(G45*100)/F45</f>
        <v>101.07057013145307</v>
      </c>
    </row>
    <row r="46" spans="1:11" s="48" customFormat="1" x14ac:dyDescent="0.3">
      <c r="A46" s="13"/>
      <c r="B46" s="13"/>
      <c r="C46" s="50"/>
      <c r="D46" s="50"/>
      <c r="E46" s="50"/>
      <c r="F46" s="50"/>
      <c r="G46" s="60" t="s">
        <v>42</v>
      </c>
      <c r="H46" s="17"/>
      <c r="I46" s="17"/>
      <c r="J46" s="17"/>
      <c r="K46" s="17"/>
    </row>
    <row r="47" spans="1:11" s="65" customFormat="1" ht="31.8" customHeight="1" x14ac:dyDescent="0.3">
      <c r="A47" s="63" t="s">
        <v>84</v>
      </c>
      <c r="B47" s="64"/>
      <c r="C47" s="37">
        <f>C28</f>
        <v>0</v>
      </c>
      <c r="D47" s="37">
        <f>D28</f>
        <v>0</v>
      </c>
      <c r="E47" s="37">
        <f>E28</f>
        <v>0</v>
      </c>
      <c r="F47" s="37">
        <f>F28</f>
        <v>0</v>
      </c>
      <c r="G47" s="37">
        <f>G28</f>
        <v>0</v>
      </c>
      <c r="H47" s="38"/>
      <c r="I47" s="38"/>
      <c r="J47" s="38"/>
      <c r="K47" s="38"/>
    </row>
    <row r="48" spans="1:11" x14ac:dyDescent="0.3">
      <c r="A48" s="9"/>
      <c r="B48" s="13"/>
      <c r="C48" s="14"/>
      <c r="D48" s="14"/>
      <c r="E48" s="14"/>
      <c r="F48" s="14"/>
      <c r="G48" s="14"/>
      <c r="H48" s="14"/>
      <c r="I48" s="14"/>
      <c r="J48" s="14"/>
      <c r="K48" s="14"/>
    </row>
    <row r="49" spans="1:11" s="65" customFormat="1" ht="31.8" customHeight="1" x14ac:dyDescent="0.3">
      <c r="A49" s="63" t="s">
        <v>41</v>
      </c>
      <c r="B49" s="64"/>
      <c r="C49" s="37">
        <f>SUM(C11,C36)</f>
        <v>5234871</v>
      </c>
      <c r="D49" s="37">
        <f>SUM(D11,D36)</f>
        <v>5177826.96</v>
      </c>
      <c r="E49" s="37">
        <f>SUM(E11,E36)</f>
        <v>5328856.5575200003</v>
      </c>
      <c r="F49" s="37">
        <f>SUM(F11,F36)</f>
        <v>5379808.8239181601</v>
      </c>
      <c r="G49" s="37">
        <f>SUM(G11,G36)</f>
        <v>5430762.7062835414</v>
      </c>
      <c r="H49" s="38">
        <f>(D49*100)/C49</f>
        <v>98.910306672313411</v>
      </c>
      <c r="I49" s="38">
        <f>(E49*100)/D49</f>
        <v>102.91685293245104</v>
      </c>
      <c r="J49" s="38">
        <f>(F49*100)/E49</f>
        <v>100.9561575893098</v>
      </c>
      <c r="K49" s="38">
        <f>(G49*100)/F49</f>
        <v>100.94713184116962</v>
      </c>
    </row>
    <row r="50" spans="1:11" s="48" customFormat="1" x14ac:dyDescent="0.3">
      <c r="A50" s="51"/>
      <c r="B50" s="13"/>
      <c r="C50" s="57"/>
      <c r="D50" s="57"/>
      <c r="E50" s="57"/>
      <c r="F50" s="57"/>
      <c r="G50" s="58" t="s">
        <v>42</v>
      </c>
      <c r="H50" s="59"/>
      <c r="I50" s="49"/>
      <c r="J50" s="49"/>
      <c r="K50" s="49"/>
    </row>
    <row r="51" spans="1:11" x14ac:dyDescent="0.3">
      <c r="A51" s="9"/>
      <c r="B51" s="13"/>
      <c r="C51" s="14"/>
      <c r="D51" s="14"/>
      <c r="E51" s="14"/>
      <c r="F51" s="14"/>
      <c r="G51" s="14"/>
      <c r="H51" s="14"/>
      <c r="I51" s="14"/>
      <c r="J51" s="14"/>
      <c r="K51" s="14"/>
    </row>
    <row r="52" spans="1:11" s="65" customFormat="1" ht="32.25" customHeight="1" x14ac:dyDescent="0.3">
      <c r="A52" s="63" t="s">
        <v>79</v>
      </c>
      <c r="B52" s="64"/>
      <c r="C52" s="37">
        <f>SUM(C16)</f>
        <v>133701</v>
      </c>
      <c r="D52" s="37">
        <f t="shared" ref="D52:K52" si="9">SUM(D16)</f>
        <v>139906</v>
      </c>
      <c r="E52" s="37">
        <f t="shared" si="9"/>
        <v>146201.76999999999</v>
      </c>
      <c r="F52" s="37">
        <f t="shared" si="9"/>
        <v>152634.64788</v>
      </c>
      <c r="G52" s="37">
        <f t="shared" si="9"/>
        <v>159197.93773884</v>
      </c>
      <c r="H52" s="37">
        <f t="shared" si="9"/>
        <v>0</v>
      </c>
      <c r="I52" s="37">
        <f t="shared" si="9"/>
        <v>0</v>
      </c>
      <c r="J52" s="37">
        <f t="shared" si="9"/>
        <v>0</v>
      </c>
      <c r="K52" s="37">
        <f t="shared" si="9"/>
        <v>0</v>
      </c>
    </row>
    <row r="53" spans="1:11" s="48" customFormat="1" x14ac:dyDescent="0.3">
      <c r="A53" s="13"/>
      <c r="B53" s="13"/>
      <c r="C53" s="50"/>
      <c r="D53" s="50"/>
      <c r="E53" s="50"/>
      <c r="F53" s="50"/>
      <c r="G53" s="56" t="s">
        <v>42</v>
      </c>
      <c r="H53" s="17"/>
      <c r="I53" s="17"/>
      <c r="J53" s="17"/>
      <c r="K53" s="17"/>
    </row>
    <row r="54" spans="1:11" s="48" customFormat="1" x14ac:dyDescent="0.3">
      <c r="A54" s="13"/>
      <c r="B54" s="13"/>
      <c r="C54" s="50"/>
      <c r="D54" s="50"/>
      <c r="E54" s="50"/>
      <c r="F54" s="50"/>
      <c r="G54" s="61"/>
      <c r="H54" s="50"/>
      <c r="I54" s="50"/>
      <c r="J54" s="50"/>
      <c r="K54" s="50"/>
    </row>
    <row r="55" spans="1:11" s="65" customFormat="1" ht="34.200000000000003" customHeight="1" x14ac:dyDescent="0.3">
      <c r="A55" s="63" t="s">
        <v>80</v>
      </c>
      <c r="B55" s="64"/>
      <c r="C55" s="37">
        <f>SUM(C22,C41)</f>
        <v>50087.1</v>
      </c>
      <c r="D55" s="37">
        <f>SUM(D22,D41)</f>
        <v>53693.667199999996</v>
      </c>
      <c r="E55" s="37">
        <f>SUM(E22,E41)</f>
        <v>56047.792556799992</v>
      </c>
      <c r="F55" s="37">
        <f>SUM(F22,F41)</f>
        <v>58450.797636742391</v>
      </c>
      <c r="G55" s="37">
        <f>SUM(G22,G41)</f>
        <v>60788.069542212092</v>
      </c>
      <c r="H55" s="38">
        <f>(D55*100)/C55</f>
        <v>107.20059097052933</v>
      </c>
      <c r="I55" s="38">
        <f>(E55*100)/D55</f>
        <v>104.38436314664683</v>
      </c>
      <c r="J55" s="38">
        <f>(F55*100)/E55</f>
        <v>104.28742144930533</v>
      </c>
      <c r="K55" s="38">
        <f>(G55*100)/F55</f>
        <v>103.9986997611141</v>
      </c>
    </row>
    <row r="56" spans="1:11" s="48" customFormat="1" x14ac:dyDescent="0.3">
      <c r="A56" s="13"/>
      <c r="B56" s="13"/>
      <c r="C56" s="50"/>
      <c r="D56" s="50"/>
      <c r="E56" s="50"/>
      <c r="F56" s="50"/>
      <c r="G56" s="56" t="s">
        <v>42</v>
      </c>
      <c r="H56" s="17"/>
      <c r="I56" s="17"/>
      <c r="J56" s="17"/>
      <c r="K56" s="17"/>
    </row>
    <row r="57" spans="1:11" ht="1.2" customHeight="1" x14ac:dyDescent="0.3">
      <c r="A57" s="7"/>
      <c r="B57" s="7"/>
      <c r="C57" s="7"/>
      <c r="D57" s="76">
        <v>1.01</v>
      </c>
      <c r="E57" s="76">
        <v>1.02</v>
      </c>
      <c r="F57" s="76">
        <v>1.03</v>
      </c>
      <c r="G57" s="76">
        <v>1.04</v>
      </c>
      <c r="H57" s="7"/>
      <c r="I57" s="7"/>
      <c r="J57" s="4"/>
      <c r="K57" s="7"/>
    </row>
    <row r="58" spans="1:11" x14ac:dyDescent="0.3">
      <c r="A58" s="145" t="s">
        <v>51</v>
      </c>
      <c r="B58" s="146"/>
      <c r="C58" s="146"/>
      <c r="D58" s="146"/>
      <c r="E58" s="146"/>
      <c r="F58" s="146"/>
      <c r="G58" s="146"/>
      <c r="H58" s="147"/>
      <c r="I58" s="4"/>
      <c r="J58" s="4"/>
      <c r="K58" s="4"/>
    </row>
    <row r="59" spans="1:11" ht="2.4" customHeight="1" x14ac:dyDescent="0.3">
      <c r="A59" s="120"/>
      <c r="B59" s="121"/>
      <c r="C59" s="121"/>
      <c r="D59" s="123">
        <v>1.02</v>
      </c>
      <c r="E59" s="123">
        <v>1.03</v>
      </c>
      <c r="F59" s="123">
        <v>1.03</v>
      </c>
      <c r="G59" s="124">
        <v>1.0349999999999999</v>
      </c>
      <c r="H59" s="122"/>
      <c r="I59" s="4"/>
      <c r="J59" s="4"/>
      <c r="K59" s="4"/>
    </row>
    <row r="60" spans="1:11" x14ac:dyDescent="0.3">
      <c r="A60" s="6" t="s">
        <v>11</v>
      </c>
      <c r="B60" s="6" t="s">
        <v>101</v>
      </c>
      <c r="C60" s="71">
        <v>1547</v>
      </c>
      <c r="D60" s="31">
        <f t="shared" ref="D60:G61" si="10">C60*D$59</f>
        <v>1577.94</v>
      </c>
      <c r="E60" s="31">
        <f t="shared" si="10"/>
        <v>1625.2782000000002</v>
      </c>
      <c r="F60" s="31">
        <f t="shared" si="10"/>
        <v>1674.0365460000003</v>
      </c>
      <c r="G60" s="31">
        <f t="shared" si="10"/>
        <v>1732.6278251100002</v>
      </c>
      <c r="H60" s="4"/>
      <c r="I60" s="4"/>
      <c r="J60" s="4"/>
      <c r="K60" s="4"/>
    </row>
    <row r="61" spans="1:11" x14ac:dyDescent="0.3">
      <c r="A61" s="3" t="s">
        <v>103</v>
      </c>
      <c r="B61" s="3" t="s">
        <v>102</v>
      </c>
      <c r="C61" s="113">
        <v>1343.7</v>
      </c>
      <c r="D61" s="31">
        <f t="shared" si="10"/>
        <v>1370.5740000000001</v>
      </c>
      <c r="E61" s="31">
        <f t="shared" si="10"/>
        <v>1411.6912200000002</v>
      </c>
      <c r="F61" s="31">
        <f t="shared" si="10"/>
        <v>1454.0419566000003</v>
      </c>
      <c r="G61" s="31">
        <f t="shared" si="10"/>
        <v>1504.9334250810002</v>
      </c>
      <c r="H61" s="4"/>
      <c r="I61" s="4"/>
      <c r="J61" s="4"/>
      <c r="K61" s="4"/>
    </row>
    <row r="62" spans="1:11" x14ac:dyDescent="0.3">
      <c r="A62" s="7" t="s">
        <v>23</v>
      </c>
      <c r="B62" s="7"/>
      <c r="C62" s="114">
        <f>SUM(C60:C61)</f>
        <v>2890.7</v>
      </c>
      <c r="D62" s="111">
        <f>SUM(D60:D61)</f>
        <v>2948.5140000000001</v>
      </c>
      <c r="E62" s="111">
        <f>SUM(E60:E61)</f>
        <v>3036.9694200000004</v>
      </c>
      <c r="F62" s="111">
        <f>SUM(F60:F61)</f>
        <v>3128.0785026000003</v>
      </c>
      <c r="G62" s="111">
        <f>SUM(G60:G61)</f>
        <v>3237.5612501910005</v>
      </c>
      <c r="H62" s="35">
        <f>D62/C62*100</f>
        <v>102</v>
      </c>
      <c r="I62" s="35">
        <f>E62/D62*100</f>
        <v>103</v>
      </c>
      <c r="J62" s="35">
        <f>F62/E62*100</f>
        <v>103</v>
      </c>
      <c r="K62" s="35">
        <f>G62/F62*100</f>
        <v>103.50000000000001</v>
      </c>
    </row>
    <row r="63" spans="1:11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3">
      <c r="A64" s="128" t="s">
        <v>53</v>
      </c>
      <c r="B64" s="129"/>
      <c r="C64" s="129"/>
      <c r="D64" s="129"/>
      <c r="E64" s="129"/>
      <c r="F64" s="129"/>
      <c r="G64" s="129"/>
      <c r="H64" s="130"/>
      <c r="I64" s="4"/>
      <c r="J64" s="4"/>
      <c r="K64" s="4"/>
    </row>
    <row r="65" spans="1:11" x14ac:dyDescent="0.3">
      <c r="A65" s="3" t="s">
        <v>94</v>
      </c>
      <c r="B65" s="3" t="s">
        <v>121</v>
      </c>
      <c r="C65" s="34">
        <v>12255.5</v>
      </c>
      <c r="D65" s="3">
        <v>12869</v>
      </c>
      <c r="E65" s="3">
        <v>14054</v>
      </c>
      <c r="F65" s="3">
        <v>14476</v>
      </c>
      <c r="G65" s="3">
        <v>14911</v>
      </c>
      <c r="H65" s="7"/>
      <c r="I65" s="4"/>
      <c r="J65" s="4"/>
      <c r="K65" s="4"/>
    </row>
    <row r="66" spans="1:11" x14ac:dyDescent="0.3">
      <c r="A66" s="3" t="s">
        <v>90</v>
      </c>
      <c r="B66" s="3" t="s">
        <v>121</v>
      </c>
      <c r="C66" s="34">
        <v>24938</v>
      </c>
      <c r="D66" s="3">
        <v>26185</v>
      </c>
      <c r="E66" s="3">
        <v>27233</v>
      </c>
      <c r="F66" s="3">
        <v>28050</v>
      </c>
      <c r="G66" s="3">
        <v>28611</v>
      </c>
      <c r="H66" s="7"/>
      <c r="I66" s="4"/>
      <c r="J66" s="4"/>
      <c r="K66" s="4"/>
    </row>
    <row r="67" spans="1:11" x14ac:dyDescent="0.3">
      <c r="A67" s="7" t="s">
        <v>24</v>
      </c>
      <c r="B67" s="16"/>
      <c r="C67" s="35">
        <f>SUM(C65:C66)</f>
        <v>37193.5</v>
      </c>
      <c r="D67" s="16">
        <f>SUM(D65:D66)</f>
        <v>39054</v>
      </c>
      <c r="E67" s="16">
        <f>SUM(E65:E66)</f>
        <v>41287</v>
      </c>
      <c r="F67" s="16">
        <f>SUM(F65:F66)</f>
        <v>42526</v>
      </c>
      <c r="G67" s="16">
        <f>SUM(G65:G66)</f>
        <v>43522</v>
      </c>
      <c r="H67" s="16">
        <f>D67/C67*100</f>
        <v>105.00221812951187</v>
      </c>
      <c r="I67" s="16">
        <f>E67/D67*100</f>
        <v>105.71772417678088</v>
      </c>
      <c r="J67" s="16">
        <f>F67/E67*100</f>
        <v>103.00094460726137</v>
      </c>
      <c r="K67" s="16">
        <f>G67/F67*100</f>
        <v>102.34209659972721</v>
      </c>
    </row>
    <row r="68" spans="1:11" x14ac:dyDescent="0.3">
      <c r="A68" s="4"/>
      <c r="B68" s="4"/>
      <c r="C68" s="17"/>
      <c r="D68" s="4"/>
      <c r="E68" s="4"/>
      <c r="F68" s="4"/>
      <c r="G68" s="4"/>
      <c r="H68" s="4"/>
      <c r="I68" s="4"/>
      <c r="J68" s="4"/>
      <c r="K68" s="4"/>
    </row>
    <row r="69" spans="1:11" x14ac:dyDescent="0.3">
      <c r="A69" s="134" t="s">
        <v>54</v>
      </c>
      <c r="B69" s="135"/>
      <c r="C69" s="135"/>
      <c r="D69" s="135"/>
      <c r="E69" s="135"/>
      <c r="F69" s="135"/>
      <c r="G69" s="135"/>
      <c r="H69" s="136"/>
      <c r="I69" s="4"/>
      <c r="J69" s="4"/>
      <c r="K69" s="4"/>
    </row>
    <row r="70" spans="1:11" ht="27" x14ac:dyDescent="0.3">
      <c r="A70" s="27" t="s">
        <v>116</v>
      </c>
      <c r="B70" s="115" t="s">
        <v>117</v>
      </c>
      <c r="C70" s="28">
        <v>52999</v>
      </c>
      <c r="D70" s="125">
        <v>54059</v>
      </c>
      <c r="E70" s="125">
        <v>55141</v>
      </c>
      <c r="F70" s="125">
        <v>56244</v>
      </c>
      <c r="G70" s="125">
        <v>57369</v>
      </c>
      <c r="H70" s="4"/>
      <c r="I70" s="4"/>
      <c r="J70" s="4"/>
      <c r="K70" s="4"/>
    </row>
    <row r="71" spans="1:11" x14ac:dyDescent="0.3">
      <c r="A71" s="7" t="s">
        <v>25</v>
      </c>
      <c r="B71" s="7"/>
      <c r="C71" s="116">
        <f>SUM(C70:C70)</f>
        <v>52999</v>
      </c>
      <c r="D71" s="116">
        <f>SUM(D70:D70)</f>
        <v>54059</v>
      </c>
      <c r="E71" s="116">
        <f>SUM(E70:E70)</f>
        <v>55141</v>
      </c>
      <c r="F71" s="116">
        <f>SUM(F70:F70)</f>
        <v>56244</v>
      </c>
      <c r="G71" s="116">
        <f>SUM(G70:G70)</f>
        <v>57369</v>
      </c>
      <c r="H71" s="35">
        <f>D71/C71*100</f>
        <v>102.00003773656108</v>
      </c>
      <c r="I71" s="35">
        <f>E71/D71*100</f>
        <v>102.00151686120719</v>
      </c>
      <c r="J71" s="35">
        <f>F71/E71*100</f>
        <v>102.00032643586442</v>
      </c>
      <c r="K71" s="35">
        <f>G71/F71*100</f>
        <v>102.00021335609131</v>
      </c>
    </row>
    <row r="72" spans="1:1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ht="45" customHeight="1" x14ac:dyDescent="0.3">
      <c r="A73" s="19" t="s">
        <v>36</v>
      </c>
      <c r="B73" s="20"/>
      <c r="C73" s="20">
        <f>SUM(C62,C67,C71)</f>
        <v>93083.199999999997</v>
      </c>
      <c r="D73" s="20">
        <f t="shared" ref="D73:G73" si="11">SUM(D62,D67,D71)</f>
        <v>96061.513999999996</v>
      </c>
      <c r="E73" s="20">
        <f t="shared" si="11"/>
        <v>99464.969420000009</v>
      </c>
      <c r="F73" s="20">
        <f t="shared" si="11"/>
        <v>101898.07850259999</v>
      </c>
      <c r="G73" s="20">
        <f t="shared" si="11"/>
        <v>104128.56125019101</v>
      </c>
      <c r="H73" s="20"/>
      <c r="I73" s="20"/>
      <c r="J73" s="20"/>
      <c r="K73" s="20"/>
    </row>
    <row r="74" spans="1:1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ht="17.399999999999999" x14ac:dyDescent="0.3">
      <c r="A75" s="151" t="s">
        <v>26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3"/>
    </row>
    <row r="76" spans="1:11" ht="13.8" customHeight="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1:11" hidden="1" x14ac:dyDescent="0.3">
      <c r="A77" s="4"/>
      <c r="B77" s="4"/>
      <c r="C77" s="4"/>
      <c r="D77" s="77">
        <v>1.01</v>
      </c>
      <c r="E77" s="77">
        <v>1.02</v>
      </c>
      <c r="F77" s="77">
        <v>1.03</v>
      </c>
      <c r="G77" s="77">
        <v>1.04</v>
      </c>
      <c r="H77" s="4"/>
      <c r="I77" s="4"/>
      <c r="J77" s="4"/>
      <c r="K77" s="4"/>
    </row>
    <row r="78" spans="1:11" s="22" customFormat="1" x14ac:dyDescent="0.3">
      <c r="A78" s="154" t="s">
        <v>52</v>
      </c>
      <c r="B78" s="155"/>
      <c r="C78" s="155"/>
      <c r="D78" s="155"/>
      <c r="E78" s="155"/>
      <c r="F78" s="155"/>
      <c r="G78" s="155"/>
      <c r="H78" s="156"/>
      <c r="I78" s="21"/>
      <c r="J78" s="21"/>
      <c r="K78" s="21"/>
    </row>
    <row r="79" spans="1:11" x14ac:dyDescent="0.3">
      <c r="A79" s="18" t="s">
        <v>105</v>
      </c>
      <c r="B79" s="23" t="s">
        <v>61</v>
      </c>
      <c r="C79" s="23">
        <v>13113.4</v>
      </c>
      <c r="D79" s="62">
        <f>C79*D$77</f>
        <v>13244.534</v>
      </c>
      <c r="E79" s="62">
        <f>D79*E$77</f>
        <v>13509.42468</v>
      </c>
      <c r="F79" s="62">
        <f t="shared" ref="F79:G80" si="12">E79*F$77</f>
        <v>13914.7074204</v>
      </c>
      <c r="G79" s="62">
        <f t="shared" si="12"/>
        <v>14471.295717216</v>
      </c>
      <c r="H79" s="18"/>
      <c r="I79" s="4"/>
      <c r="J79" s="4"/>
      <c r="K79" s="4"/>
    </row>
    <row r="80" spans="1:11" s="48" customFormat="1" x14ac:dyDescent="0.3">
      <c r="A80" s="12" t="s">
        <v>90</v>
      </c>
      <c r="B80" s="56" t="s">
        <v>118</v>
      </c>
      <c r="C80" s="30">
        <v>20110.099999999999</v>
      </c>
      <c r="D80" s="62">
        <f>C80*D$77</f>
        <v>20311.200999999997</v>
      </c>
      <c r="E80" s="62">
        <f>D80*E$77</f>
        <v>20717.425019999999</v>
      </c>
      <c r="F80" s="62">
        <f t="shared" si="12"/>
        <v>21338.9477706</v>
      </c>
      <c r="G80" s="62">
        <f t="shared" si="12"/>
        <v>22192.505681424002</v>
      </c>
      <c r="H80" s="17"/>
      <c r="I80" s="17"/>
      <c r="J80" s="17"/>
      <c r="K80" s="17"/>
    </row>
    <row r="81" spans="1:11" x14ac:dyDescent="0.3">
      <c r="A81" s="7" t="s">
        <v>27</v>
      </c>
      <c r="B81" s="7"/>
      <c r="C81" s="92">
        <f>SUM(C79:C80)</f>
        <v>33223.5</v>
      </c>
      <c r="D81" s="92">
        <f>SUM(D79:D80)</f>
        <v>33555.735000000001</v>
      </c>
      <c r="E81" s="92">
        <f>SUM(E79:E80)</f>
        <v>34226.849699999999</v>
      </c>
      <c r="F81" s="92">
        <f>SUM(F79:F80)</f>
        <v>35253.655190999998</v>
      </c>
      <c r="G81" s="92">
        <f>SUM(G79:G80)</f>
        <v>36663.801398640004</v>
      </c>
      <c r="H81" s="35">
        <f>D81/C81*100</f>
        <v>101</v>
      </c>
      <c r="I81" s="35">
        <f>E81/D81*100</f>
        <v>102</v>
      </c>
      <c r="J81" s="35">
        <f>F81/E81*100</f>
        <v>103</v>
      </c>
      <c r="K81" s="35">
        <f>G81/F81*100</f>
        <v>104.00000000000003</v>
      </c>
    </row>
    <row r="82" spans="1:11" x14ac:dyDescent="0.3">
      <c r="A82" s="4"/>
      <c r="B82" s="4"/>
      <c r="C82" s="17"/>
      <c r="D82" s="4"/>
      <c r="E82" s="4"/>
      <c r="F82" s="4"/>
      <c r="G82" s="4"/>
      <c r="H82" s="4"/>
      <c r="I82" s="4"/>
      <c r="J82" s="4"/>
      <c r="K82" s="4"/>
    </row>
    <row r="83" spans="1:11" ht="40.799999999999997" customHeight="1" x14ac:dyDescent="0.3">
      <c r="A83" s="10" t="s">
        <v>78</v>
      </c>
      <c r="B83" s="7"/>
      <c r="C83" s="16">
        <f>SUM(C81)</f>
        <v>33223.5</v>
      </c>
      <c r="D83" s="16">
        <f t="shared" ref="D83:K83" si="13">SUM(D81)</f>
        <v>33555.735000000001</v>
      </c>
      <c r="E83" s="16">
        <f t="shared" si="13"/>
        <v>34226.849699999999</v>
      </c>
      <c r="F83" s="16">
        <f t="shared" si="13"/>
        <v>35253.655190999998</v>
      </c>
      <c r="G83" s="16">
        <f t="shared" si="13"/>
        <v>36663.801398640004</v>
      </c>
      <c r="H83" s="16">
        <f t="shared" si="13"/>
        <v>101</v>
      </c>
      <c r="I83" s="16">
        <f t="shared" si="13"/>
        <v>102</v>
      </c>
      <c r="J83" s="16">
        <f t="shared" si="13"/>
        <v>103</v>
      </c>
      <c r="K83" s="16">
        <f t="shared" si="13"/>
        <v>104.00000000000003</v>
      </c>
    </row>
    <row r="84" spans="1:11" ht="15.6" x14ac:dyDescent="0.3">
      <c r="A84" s="157" t="s">
        <v>8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9"/>
    </row>
    <row r="85" spans="1:11" x14ac:dyDescent="0.3">
      <c r="A85" s="128" t="s">
        <v>48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30"/>
    </row>
    <row r="86" spans="1:11" ht="1.8" customHeight="1" x14ac:dyDescent="0.3">
      <c r="A86" s="42"/>
      <c r="B86" s="43"/>
      <c r="C86" s="43"/>
      <c r="D86" s="86">
        <v>1.07</v>
      </c>
      <c r="E86" s="119">
        <v>1.08</v>
      </c>
      <c r="F86" s="119">
        <v>1.0449999999999999</v>
      </c>
      <c r="G86" s="119">
        <v>1.0449999999999999</v>
      </c>
      <c r="H86" s="43"/>
      <c r="I86" s="43"/>
      <c r="J86" s="43"/>
      <c r="K86" s="44"/>
    </row>
    <row r="87" spans="1:11" x14ac:dyDescent="0.3">
      <c r="A87" s="3" t="s">
        <v>119</v>
      </c>
      <c r="B87" s="3" t="s">
        <v>62</v>
      </c>
      <c r="C87" s="12">
        <v>988</v>
      </c>
      <c r="D87" s="62">
        <f t="shared" ref="D87:G88" si="14">C87*D$86</f>
        <v>1057.1600000000001</v>
      </c>
      <c r="E87" s="62">
        <f t="shared" si="14"/>
        <v>1141.7328000000002</v>
      </c>
      <c r="F87" s="62">
        <f t="shared" si="14"/>
        <v>1193.1107760000002</v>
      </c>
      <c r="G87" s="62">
        <f t="shared" si="14"/>
        <v>1246.8007609200001</v>
      </c>
      <c r="H87" s="3"/>
      <c r="I87" s="4"/>
      <c r="J87" s="4"/>
      <c r="K87" s="4"/>
    </row>
    <row r="88" spans="1:11" x14ac:dyDescent="0.3">
      <c r="A88" s="3" t="s">
        <v>120</v>
      </c>
      <c r="B88" s="3" t="s">
        <v>62</v>
      </c>
      <c r="C88" s="12">
        <v>61481</v>
      </c>
      <c r="D88" s="62">
        <f t="shared" si="14"/>
        <v>65784.67</v>
      </c>
      <c r="E88" s="62">
        <f t="shared" si="14"/>
        <v>71047.443599999999</v>
      </c>
      <c r="F88" s="62">
        <f t="shared" si="14"/>
        <v>74244.578561999995</v>
      </c>
      <c r="G88" s="62">
        <f t="shared" si="14"/>
        <v>77585.584597289984</v>
      </c>
      <c r="H88" s="3"/>
      <c r="I88" s="4"/>
      <c r="J88" s="4"/>
      <c r="K88" s="4"/>
    </row>
    <row r="89" spans="1:11" x14ac:dyDescent="0.3">
      <c r="A89" s="7" t="s">
        <v>19</v>
      </c>
      <c r="B89" s="7"/>
      <c r="C89" s="16">
        <f>SUM(C87:C88)</f>
        <v>62469</v>
      </c>
      <c r="D89" s="16">
        <f>SUM(D87:D88)</f>
        <v>66841.83</v>
      </c>
      <c r="E89" s="16">
        <f>SUM(E87:E88)</f>
        <v>72189.176399999997</v>
      </c>
      <c r="F89" s="16">
        <f>SUM(F87:F88)</f>
        <v>75437.689337999996</v>
      </c>
      <c r="G89" s="16">
        <f>SUM(G87:G88)</f>
        <v>78832.385358209984</v>
      </c>
      <c r="H89" s="35">
        <f>D89/C89*100</f>
        <v>107</v>
      </c>
      <c r="I89" s="35">
        <f>E89/D89*100</f>
        <v>107.99999999999999</v>
      </c>
      <c r="J89" s="35">
        <f>F89/E89*100</f>
        <v>104.5</v>
      </c>
      <c r="K89" s="35">
        <f>G89/F89*100</f>
        <v>104.5</v>
      </c>
    </row>
    <row r="90" spans="1:11" x14ac:dyDescent="0.3">
      <c r="A90" s="14"/>
      <c r="B90" s="14"/>
      <c r="C90" s="14"/>
      <c r="D90" s="14"/>
      <c r="E90" s="14"/>
      <c r="F90" s="14"/>
      <c r="G90" s="14"/>
      <c r="H90" s="14"/>
      <c r="I90" s="9"/>
    </row>
    <row r="91" spans="1:11" s="48" customFormat="1" x14ac:dyDescent="0.3">
      <c r="A91" s="148" t="s">
        <v>55</v>
      </c>
      <c r="B91" s="149"/>
      <c r="C91" s="149"/>
      <c r="D91" s="149"/>
      <c r="E91" s="149"/>
      <c r="F91" s="149"/>
      <c r="G91" s="149"/>
      <c r="H91" s="149"/>
      <c r="I91" s="149"/>
      <c r="J91" s="149"/>
      <c r="K91" s="150"/>
    </row>
    <row r="92" spans="1:11" s="48" customFormat="1" ht="1.8" customHeight="1" x14ac:dyDescent="0.3">
      <c r="A92" s="99"/>
      <c r="B92" s="99"/>
      <c r="C92" s="99"/>
      <c r="D92" s="105">
        <v>1.02</v>
      </c>
      <c r="E92" s="101">
        <v>1.02</v>
      </c>
      <c r="F92" s="101">
        <v>1.03</v>
      </c>
      <c r="G92" s="101">
        <v>1.04</v>
      </c>
      <c r="H92" s="99"/>
      <c r="I92" s="99"/>
      <c r="J92" s="99"/>
      <c r="K92" s="99"/>
    </row>
    <row r="93" spans="1:11" x14ac:dyDescent="0.3">
      <c r="A93" s="3" t="s">
        <v>63</v>
      </c>
      <c r="B93" s="3" t="s">
        <v>64</v>
      </c>
      <c r="C93" s="3">
        <v>483</v>
      </c>
      <c r="D93" s="106">
        <f t="shared" ref="D93:G97" si="15">C93*D$92</f>
        <v>492.66</v>
      </c>
      <c r="E93" s="106">
        <f t="shared" si="15"/>
        <v>502.51320000000004</v>
      </c>
      <c r="F93" s="106">
        <f t="shared" si="15"/>
        <v>517.58859600000005</v>
      </c>
      <c r="G93" s="106">
        <f t="shared" si="15"/>
        <v>538.29213984000012</v>
      </c>
      <c r="H93" s="29"/>
      <c r="I93" s="29"/>
      <c r="J93" s="29"/>
      <c r="K93" s="29"/>
    </row>
    <row r="94" spans="1:11" x14ac:dyDescent="0.3">
      <c r="A94" s="3" t="s">
        <v>28</v>
      </c>
      <c r="B94" s="3" t="s">
        <v>64</v>
      </c>
      <c r="C94" s="3">
        <v>1931</v>
      </c>
      <c r="D94" s="106">
        <f t="shared" si="15"/>
        <v>1969.6200000000001</v>
      </c>
      <c r="E94" s="106">
        <f t="shared" si="15"/>
        <v>2009.0124000000001</v>
      </c>
      <c r="F94" s="106">
        <f t="shared" si="15"/>
        <v>2069.282772</v>
      </c>
      <c r="G94" s="106">
        <f t="shared" si="15"/>
        <v>2152.0540828799999</v>
      </c>
      <c r="H94" s="29"/>
      <c r="I94" s="29"/>
      <c r="J94" s="29"/>
      <c r="K94" s="29"/>
    </row>
    <row r="95" spans="1:11" x14ac:dyDescent="0.3">
      <c r="A95" s="3" t="s">
        <v>29</v>
      </c>
      <c r="B95" s="3" t="s">
        <v>65</v>
      </c>
      <c r="C95" s="3">
        <v>3932</v>
      </c>
      <c r="D95" s="106">
        <f t="shared" si="15"/>
        <v>4010.64</v>
      </c>
      <c r="E95" s="106">
        <f t="shared" si="15"/>
        <v>4090.8528000000001</v>
      </c>
      <c r="F95" s="106">
        <f t="shared" si="15"/>
        <v>4213.5783840000004</v>
      </c>
      <c r="G95" s="106">
        <f t="shared" si="15"/>
        <v>4382.1215193600001</v>
      </c>
      <c r="H95" s="29"/>
      <c r="I95" s="29"/>
      <c r="J95" s="29"/>
      <c r="K95" s="29"/>
    </row>
    <row r="96" spans="1:11" x14ac:dyDescent="0.3">
      <c r="A96" s="12" t="s">
        <v>122</v>
      </c>
      <c r="B96" s="12" t="s">
        <v>107</v>
      </c>
      <c r="C96" s="12">
        <v>438</v>
      </c>
      <c r="D96" s="106">
        <f t="shared" si="15"/>
        <v>446.76</v>
      </c>
      <c r="E96" s="106">
        <f t="shared" si="15"/>
        <v>455.6952</v>
      </c>
      <c r="F96" s="106">
        <f t="shared" si="15"/>
        <v>469.36605600000001</v>
      </c>
      <c r="G96" s="106">
        <f t="shared" si="15"/>
        <v>488.14069824000001</v>
      </c>
      <c r="H96" s="29"/>
      <c r="I96" s="29"/>
      <c r="J96" s="29"/>
      <c r="K96" s="29"/>
    </row>
    <row r="97" spans="1:11" x14ac:dyDescent="0.3">
      <c r="A97" s="104" t="s">
        <v>123</v>
      </c>
      <c r="B97" s="12" t="s">
        <v>124</v>
      </c>
      <c r="C97" s="103">
        <v>312</v>
      </c>
      <c r="D97" s="106">
        <f t="shared" si="15"/>
        <v>318.24</v>
      </c>
      <c r="E97" s="106">
        <f t="shared" si="15"/>
        <v>324.60480000000001</v>
      </c>
      <c r="F97" s="106">
        <f t="shared" si="15"/>
        <v>334.34294400000005</v>
      </c>
      <c r="G97" s="106">
        <f t="shared" si="15"/>
        <v>347.71666176000008</v>
      </c>
      <c r="H97" s="29"/>
      <c r="I97" s="29"/>
      <c r="J97" s="29"/>
      <c r="K97" s="29"/>
    </row>
    <row r="98" spans="1:11" x14ac:dyDescent="0.3">
      <c r="A98" s="7" t="s">
        <v>21</v>
      </c>
      <c r="B98" s="7"/>
      <c r="C98" s="16">
        <f>SUM(C93:C97)</f>
        <v>7096</v>
      </c>
      <c r="D98" s="107">
        <f>SUM(D93:D97)</f>
        <v>7237.92</v>
      </c>
      <c r="E98" s="16">
        <f>SUM(E93:E97)</f>
        <v>7382.6783999999998</v>
      </c>
      <c r="F98" s="16">
        <f>SUM(F93:F97)</f>
        <v>7604.1587520000003</v>
      </c>
      <c r="G98" s="16">
        <f>SUM(G93:G97)</f>
        <v>7908.3251020799999</v>
      </c>
      <c r="H98" s="16">
        <f>D98/C98*100</f>
        <v>102</v>
      </c>
      <c r="I98" s="16">
        <f>E98/D98*100</f>
        <v>102</v>
      </c>
      <c r="J98" s="16">
        <f>F98/E98*100</f>
        <v>103</v>
      </c>
      <c r="K98" s="16">
        <f>G98/F98*100</f>
        <v>104</v>
      </c>
    </row>
    <row r="99" spans="1:11" x14ac:dyDescent="0.3">
      <c r="A99" s="9"/>
      <c r="B99" s="9"/>
      <c r="C99" s="8"/>
      <c r="D99" s="14"/>
      <c r="E99" s="14"/>
      <c r="F99" s="14"/>
      <c r="G99" s="14"/>
      <c r="H99" s="14"/>
      <c r="I99" s="14"/>
    </row>
    <row r="100" spans="1:11" x14ac:dyDescent="0.3">
      <c r="A100" s="134" t="s">
        <v>49</v>
      </c>
      <c r="B100" s="135"/>
      <c r="C100" s="135"/>
      <c r="D100" s="135"/>
      <c r="E100" s="135"/>
      <c r="F100" s="135"/>
      <c r="G100" s="135"/>
      <c r="H100" s="135"/>
      <c r="I100" s="135"/>
      <c r="J100" s="135"/>
      <c r="K100" s="136"/>
    </row>
    <row r="101" spans="1:11" ht="2.4" customHeight="1" x14ac:dyDescent="0.3">
      <c r="A101" s="78"/>
      <c r="B101" s="79"/>
      <c r="C101" s="79"/>
      <c r="D101" s="87">
        <v>1.03</v>
      </c>
      <c r="E101" s="87">
        <v>1.03</v>
      </c>
      <c r="F101" s="87">
        <v>1.03</v>
      </c>
      <c r="G101" s="87">
        <v>1.03</v>
      </c>
      <c r="H101" s="79"/>
      <c r="I101" s="79"/>
      <c r="J101" s="79"/>
      <c r="K101" s="80"/>
    </row>
    <row r="102" spans="1:11" x14ac:dyDescent="0.3">
      <c r="A102" s="3" t="s">
        <v>89</v>
      </c>
      <c r="B102" s="3" t="s">
        <v>66</v>
      </c>
      <c r="C102" s="3">
        <v>192</v>
      </c>
      <c r="D102" s="25">
        <f t="shared" ref="D102:G103" si="16">C102*D$101</f>
        <v>197.76</v>
      </c>
      <c r="E102" s="25">
        <f t="shared" si="16"/>
        <v>203.69280000000001</v>
      </c>
      <c r="F102" s="25">
        <f t="shared" si="16"/>
        <v>209.803584</v>
      </c>
      <c r="G102" s="25">
        <f t="shared" si="16"/>
        <v>216.09769152000001</v>
      </c>
      <c r="H102" s="4"/>
      <c r="I102" s="4"/>
      <c r="J102" s="4"/>
      <c r="K102" s="4"/>
    </row>
    <row r="103" spans="1:11" x14ac:dyDescent="0.3">
      <c r="A103" s="3" t="s">
        <v>96</v>
      </c>
      <c r="B103" s="3" t="s">
        <v>95</v>
      </c>
      <c r="C103" s="3">
        <v>3613</v>
      </c>
      <c r="D103" s="25">
        <f t="shared" si="16"/>
        <v>3721.39</v>
      </c>
      <c r="E103" s="25">
        <f t="shared" si="16"/>
        <v>3833.0317</v>
      </c>
      <c r="F103" s="25">
        <f t="shared" si="16"/>
        <v>3948.0226510000002</v>
      </c>
      <c r="G103" s="25">
        <f t="shared" si="16"/>
        <v>4066.4633305300003</v>
      </c>
      <c r="H103" s="4"/>
      <c r="I103" s="4"/>
      <c r="J103" s="4"/>
      <c r="K103" s="4"/>
    </row>
    <row r="104" spans="1:11" x14ac:dyDescent="0.3">
      <c r="A104" s="7" t="s">
        <v>22</v>
      </c>
      <c r="B104" s="7"/>
      <c r="C104" s="16">
        <f>SUM(C102:C103)</f>
        <v>3805</v>
      </c>
      <c r="D104" s="16">
        <f>SUM(D102:D103)</f>
        <v>3919.1499999999996</v>
      </c>
      <c r="E104" s="16">
        <f t="shared" ref="E104" si="17">D104*E$101</f>
        <v>4036.7244999999998</v>
      </c>
      <c r="F104" s="16">
        <f>SUM(F102:F103)</f>
        <v>4157.8262350000005</v>
      </c>
      <c r="G104" s="16">
        <f>SUM(G102:G103)</f>
        <v>4282.5610220500002</v>
      </c>
      <c r="H104" s="7">
        <f>D104/C104*100</f>
        <v>102.99999999999999</v>
      </c>
      <c r="I104" s="7">
        <f>E104/D104*100</f>
        <v>103</v>
      </c>
      <c r="J104" s="7">
        <f>F104/E104*100</f>
        <v>103.00000000000003</v>
      </c>
      <c r="K104" s="7">
        <f>G104/F104*100</f>
        <v>103</v>
      </c>
    </row>
    <row r="105" spans="1:11" x14ac:dyDescent="0.3">
      <c r="A105" s="9"/>
      <c r="B105" s="9"/>
      <c r="C105" s="14"/>
      <c r="D105" s="14"/>
      <c r="E105" s="14"/>
      <c r="F105" s="14"/>
      <c r="G105" s="14"/>
      <c r="H105" s="14"/>
      <c r="I105" s="14"/>
    </row>
    <row r="106" spans="1:11" x14ac:dyDescent="0.3">
      <c r="A106" s="134" t="s">
        <v>50</v>
      </c>
      <c r="B106" s="135"/>
      <c r="C106" s="135"/>
      <c r="D106" s="135"/>
      <c r="E106" s="135"/>
      <c r="F106" s="135"/>
      <c r="G106" s="135"/>
      <c r="H106" s="135"/>
      <c r="I106" s="135"/>
      <c r="J106" s="135"/>
      <c r="K106" s="136"/>
    </row>
    <row r="107" spans="1:11" ht="2.4" customHeight="1" x14ac:dyDescent="0.3">
      <c r="A107" s="78"/>
      <c r="B107" s="79"/>
      <c r="C107" s="79"/>
      <c r="D107" s="87">
        <v>1.02</v>
      </c>
      <c r="E107" s="87">
        <v>1.03</v>
      </c>
      <c r="F107" s="87">
        <v>1.04</v>
      </c>
      <c r="G107" s="87">
        <v>1.05</v>
      </c>
      <c r="H107" s="79"/>
      <c r="I107" s="79"/>
      <c r="J107" s="79"/>
      <c r="K107" s="80"/>
    </row>
    <row r="108" spans="1:11" x14ac:dyDescent="0.3">
      <c r="A108" s="3" t="s">
        <v>104</v>
      </c>
      <c r="B108" s="3" t="s">
        <v>67</v>
      </c>
      <c r="C108" s="85">
        <v>9054</v>
      </c>
      <c r="D108" s="25">
        <f>C108*D$107</f>
        <v>9235.08</v>
      </c>
      <c r="E108" s="25">
        <f>D108*E$107</f>
        <v>9512.1324000000004</v>
      </c>
      <c r="F108" s="25">
        <f>E108*F$107</f>
        <v>9892.6176960000012</v>
      </c>
      <c r="G108" s="25">
        <f>F108*G$107</f>
        <v>10387.248580800002</v>
      </c>
      <c r="H108" s="4"/>
      <c r="I108" s="4"/>
      <c r="J108" s="4"/>
      <c r="K108" s="4"/>
    </row>
    <row r="109" spans="1:11" x14ac:dyDescent="0.3">
      <c r="A109" s="7" t="s">
        <v>30</v>
      </c>
      <c r="B109" s="7"/>
      <c r="C109" s="16">
        <f>SUM(C108:C108)</f>
        <v>9054</v>
      </c>
      <c r="D109" s="16">
        <f>SUM(D108:D108)</f>
        <v>9235.08</v>
      </c>
      <c r="E109" s="16">
        <f>SUM(E108:E108)</f>
        <v>9512.1324000000004</v>
      </c>
      <c r="F109" s="16">
        <f>SUM(F108:F108)</f>
        <v>9892.6176960000012</v>
      </c>
      <c r="G109" s="16">
        <f>SUM(G108:G108)</f>
        <v>10387.248580800002</v>
      </c>
      <c r="H109" s="7">
        <f>D109/C109*100</f>
        <v>102</v>
      </c>
      <c r="I109" s="7">
        <f>E109/D109*100</f>
        <v>103</v>
      </c>
      <c r="J109" s="7">
        <f>F109/E109*100</f>
        <v>104</v>
      </c>
      <c r="K109" s="7">
        <f>G109/F109*100</f>
        <v>105</v>
      </c>
    </row>
    <row r="110" spans="1:11" x14ac:dyDescent="0.3">
      <c r="A110" s="9"/>
      <c r="B110" s="14"/>
      <c r="C110" s="14"/>
      <c r="D110" s="14"/>
      <c r="E110" s="14"/>
      <c r="F110" s="14"/>
      <c r="G110" s="14"/>
      <c r="H110" s="14"/>
      <c r="I110" s="14"/>
    </row>
    <row r="111" spans="1:11" x14ac:dyDescent="0.3">
      <c r="A111" s="134" t="s">
        <v>51</v>
      </c>
      <c r="B111" s="135"/>
      <c r="C111" s="135"/>
      <c r="D111" s="135"/>
      <c r="E111" s="135"/>
      <c r="F111" s="135"/>
      <c r="G111" s="135"/>
      <c r="H111" s="135"/>
      <c r="I111" s="135"/>
      <c r="J111" s="135"/>
      <c r="K111" s="136"/>
    </row>
    <row r="112" spans="1:11" ht="3" customHeight="1" x14ac:dyDescent="0.3">
      <c r="A112" s="78"/>
      <c r="B112" s="79"/>
      <c r="C112" s="79"/>
      <c r="D112" s="87">
        <v>1.01</v>
      </c>
      <c r="E112" s="87">
        <v>1.02</v>
      </c>
      <c r="F112" s="87">
        <v>1.02</v>
      </c>
      <c r="G112" s="87">
        <v>1.03</v>
      </c>
      <c r="H112" s="79"/>
      <c r="I112" s="79"/>
      <c r="J112" s="79"/>
      <c r="K112" s="80"/>
    </row>
    <row r="113" spans="1:109" x14ac:dyDescent="0.3">
      <c r="A113" s="3" t="s">
        <v>31</v>
      </c>
      <c r="B113" s="3" t="s">
        <v>68</v>
      </c>
      <c r="C113" s="85">
        <v>32857</v>
      </c>
      <c r="D113" s="25">
        <f t="shared" ref="D113:G114" si="18">C113*D$112</f>
        <v>33185.57</v>
      </c>
      <c r="E113" s="25">
        <f t="shared" si="18"/>
        <v>33849.2814</v>
      </c>
      <c r="F113" s="25">
        <f t="shared" si="18"/>
        <v>34526.267028000002</v>
      </c>
      <c r="G113" s="25">
        <f t="shared" si="18"/>
        <v>35562.055038840001</v>
      </c>
      <c r="H113" s="4"/>
      <c r="I113" s="4"/>
      <c r="J113" s="4"/>
      <c r="K113" s="4"/>
    </row>
    <row r="114" spans="1:109" s="67" customFormat="1" ht="13.2" x14ac:dyDescent="0.25">
      <c r="A114" s="3" t="s">
        <v>69</v>
      </c>
      <c r="B114" s="3" t="s">
        <v>70</v>
      </c>
      <c r="C114" s="3">
        <v>698</v>
      </c>
      <c r="D114" s="25">
        <f t="shared" si="18"/>
        <v>704.98</v>
      </c>
      <c r="E114" s="25">
        <f t="shared" si="18"/>
        <v>719.07960000000003</v>
      </c>
      <c r="F114" s="25">
        <f t="shared" si="18"/>
        <v>733.4611920000001</v>
      </c>
      <c r="G114" s="25">
        <f t="shared" si="18"/>
        <v>755.46502776000011</v>
      </c>
      <c r="H114" s="7"/>
      <c r="I114" s="7"/>
      <c r="J114" s="7"/>
      <c r="K114" s="7"/>
    </row>
    <row r="115" spans="1:109" x14ac:dyDescent="0.3">
      <c r="A115" s="7" t="s">
        <v>23</v>
      </c>
      <c r="B115" s="7"/>
      <c r="C115" s="16">
        <f>SUM(C113:C114)</f>
        <v>33555</v>
      </c>
      <c r="D115" s="16">
        <f>SUM(D113:D114)</f>
        <v>33890.550000000003</v>
      </c>
      <c r="E115" s="16">
        <f>SUM(E113:E114)</f>
        <v>34568.360999999997</v>
      </c>
      <c r="F115" s="16">
        <f>SUM(F113:F114)</f>
        <v>35259.728220000005</v>
      </c>
      <c r="G115" s="16">
        <f>SUM(G113:G114)</f>
        <v>36317.520066600002</v>
      </c>
      <c r="H115" s="16">
        <f>D115/C115*100</f>
        <v>101</v>
      </c>
      <c r="I115" s="16">
        <f>E115/D115*100</f>
        <v>101.99999999999999</v>
      </c>
      <c r="J115" s="16">
        <f>F115/E115*100</f>
        <v>102.00000000000003</v>
      </c>
      <c r="K115" s="16">
        <f>G115/F115*100</f>
        <v>103</v>
      </c>
    </row>
    <row r="116" spans="1:109" x14ac:dyDescent="0.3">
      <c r="A116" s="14"/>
      <c r="B116" s="14"/>
      <c r="C116" s="14"/>
      <c r="D116" s="14"/>
      <c r="E116" s="14"/>
      <c r="F116" s="14"/>
      <c r="G116" s="14"/>
      <c r="H116" s="14"/>
      <c r="I116" s="14"/>
    </row>
    <row r="117" spans="1:109" x14ac:dyDescent="0.3">
      <c r="A117" s="134" t="s">
        <v>54</v>
      </c>
      <c r="B117" s="135"/>
      <c r="C117" s="135"/>
      <c r="D117" s="135"/>
      <c r="E117" s="135"/>
      <c r="F117" s="135"/>
      <c r="G117" s="135"/>
      <c r="H117" s="135"/>
      <c r="I117" s="135"/>
      <c r="J117" s="135"/>
      <c r="K117" s="136"/>
    </row>
    <row r="118" spans="1:109" ht="1.8" customHeight="1" x14ac:dyDescent="0.3">
      <c r="A118" s="84"/>
      <c r="B118" s="84"/>
      <c r="C118" s="84"/>
      <c r="D118" s="89">
        <v>1.01</v>
      </c>
      <c r="E118" s="88">
        <v>1.01</v>
      </c>
      <c r="F118" s="88">
        <v>1.02</v>
      </c>
      <c r="G118" s="88">
        <v>1.03</v>
      </c>
      <c r="H118" s="84"/>
      <c r="I118" s="84"/>
      <c r="J118" s="84"/>
      <c r="K118" s="84"/>
    </row>
    <row r="119" spans="1:109" s="4" customFormat="1" x14ac:dyDescent="0.3">
      <c r="A119" s="3" t="s">
        <v>32</v>
      </c>
      <c r="B119" s="3" t="s">
        <v>71</v>
      </c>
      <c r="C119" s="109">
        <v>1135</v>
      </c>
      <c r="D119" s="29">
        <f t="shared" ref="D119:G122" si="19">C119*D$118</f>
        <v>1146.3499999999999</v>
      </c>
      <c r="E119" s="29">
        <f t="shared" si="19"/>
        <v>1157.8135</v>
      </c>
      <c r="F119" s="29">
        <f t="shared" si="19"/>
        <v>1180.9697699999999</v>
      </c>
      <c r="G119" s="29">
        <f t="shared" si="19"/>
        <v>1216.3988631</v>
      </c>
      <c r="K119" s="93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94"/>
    </row>
    <row r="120" spans="1:109" s="4" customFormat="1" x14ac:dyDescent="0.3">
      <c r="A120" s="3" t="s">
        <v>33</v>
      </c>
      <c r="B120" s="3" t="s">
        <v>72</v>
      </c>
      <c r="C120" s="91">
        <v>11029</v>
      </c>
      <c r="D120" s="29">
        <f t="shared" si="19"/>
        <v>11139.29</v>
      </c>
      <c r="E120" s="29">
        <f t="shared" si="19"/>
        <v>11250.682900000002</v>
      </c>
      <c r="F120" s="29">
        <f t="shared" si="19"/>
        <v>11475.696558000001</v>
      </c>
      <c r="G120" s="29">
        <f t="shared" si="19"/>
        <v>11819.967454740001</v>
      </c>
      <c r="K120" s="93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94"/>
    </row>
    <row r="121" spans="1:109" s="14" customFormat="1" x14ac:dyDescent="0.3">
      <c r="A121" s="3" t="s">
        <v>73</v>
      </c>
      <c r="B121" s="3" t="s">
        <v>71</v>
      </c>
      <c r="C121" s="91">
        <v>9054</v>
      </c>
      <c r="D121" s="29">
        <f t="shared" si="19"/>
        <v>9144.5400000000009</v>
      </c>
      <c r="E121" s="29">
        <f t="shared" si="19"/>
        <v>9235.9854000000014</v>
      </c>
      <c r="F121" s="29">
        <f t="shared" si="19"/>
        <v>9420.7051080000019</v>
      </c>
      <c r="G121" s="29">
        <f t="shared" si="19"/>
        <v>9703.3262612400031</v>
      </c>
      <c r="H121" s="95"/>
      <c r="I121" s="95"/>
      <c r="J121" s="95"/>
      <c r="K121" s="96"/>
    </row>
    <row r="122" spans="1:109" s="14" customFormat="1" x14ac:dyDescent="0.3">
      <c r="A122" s="117" t="s">
        <v>34</v>
      </c>
      <c r="B122" s="117" t="s">
        <v>74</v>
      </c>
      <c r="C122" s="118">
        <v>157061</v>
      </c>
      <c r="D122" s="29">
        <f t="shared" si="19"/>
        <v>158631.61000000002</v>
      </c>
      <c r="E122" s="29">
        <f t="shared" si="19"/>
        <v>160217.92610000001</v>
      </c>
      <c r="F122" s="29">
        <f t="shared" si="19"/>
        <v>163422.28462200001</v>
      </c>
      <c r="G122" s="29">
        <f t="shared" si="19"/>
        <v>168324.95316066002</v>
      </c>
      <c r="H122" s="95"/>
      <c r="I122" s="95"/>
      <c r="J122" s="95"/>
      <c r="K122" s="96"/>
    </row>
    <row r="123" spans="1:109" x14ac:dyDescent="0.3">
      <c r="A123" s="7" t="s">
        <v>25</v>
      </c>
      <c r="B123" s="7"/>
      <c r="C123" s="16">
        <f>SUM(C119:C122)</f>
        <v>178279</v>
      </c>
      <c r="D123" s="16">
        <f>SUM(D119:D122)</f>
        <v>180061.79</v>
      </c>
      <c r="E123" s="16">
        <f>SUM(E119:E122)</f>
        <v>181862.40790000002</v>
      </c>
      <c r="F123" s="16">
        <f>SUM(F119:F122)</f>
        <v>185499.65605799999</v>
      </c>
      <c r="G123" s="16">
        <f>SUM(G119:G122)</f>
        <v>191064.64573974002</v>
      </c>
      <c r="H123" s="16">
        <f>D123/C123*100</f>
        <v>101</v>
      </c>
      <c r="I123" s="16">
        <f>E123/D123*100</f>
        <v>101</v>
      </c>
      <c r="J123" s="7">
        <f>F123/E123*100</f>
        <v>101.99999999999999</v>
      </c>
      <c r="K123" s="7">
        <f>G123/F123*100</f>
        <v>103.00000000000003</v>
      </c>
    </row>
    <row r="124" spans="1:109" x14ac:dyDescent="0.3">
      <c r="A124" s="14"/>
      <c r="B124" s="14"/>
      <c r="C124" s="14"/>
      <c r="D124" s="14"/>
      <c r="E124" s="14"/>
      <c r="F124" s="14"/>
      <c r="G124" s="14"/>
      <c r="H124" s="14"/>
      <c r="I124" s="14"/>
    </row>
    <row r="125" spans="1:109" ht="52.8" x14ac:dyDescent="0.3">
      <c r="A125" s="19" t="s">
        <v>37</v>
      </c>
      <c r="B125" s="20"/>
      <c r="C125" s="20">
        <f>SUM(C89,C98,C104,C109,C115,C123)</f>
        <v>294258</v>
      </c>
      <c r="D125" s="20">
        <f t="shared" ref="D125:G125" si="20">SUM(D89,D98,D104,D109,D115,D123)</f>
        <v>301186.32</v>
      </c>
      <c r="E125" s="20">
        <f t="shared" si="20"/>
        <v>309551.48060000001</v>
      </c>
      <c r="F125" s="20">
        <f t="shared" si="20"/>
        <v>317851.67629899998</v>
      </c>
      <c r="G125" s="20">
        <f t="shared" si="20"/>
        <v>328792.68586948002</v>
      </c>
      <c r="H125" s="20"/>
      <c r="I125" s="20"/>
      <c r="J125" s="20"/>
      <c r="K125" s="20"/>
    </row>
    <row r="126" spans="1:109" ht="17.399999999999999" x14ac:dyDescent="0.3">
      <c r="A126" s="160" t="s">
        <v>26</v>
      </c>
      <c r="B126" s="160"/>
      <c r="C126" s="160"/>
      <c r="D126" s="160"/>
      <c r="E126" s="160"/>
      <c r="F126" s="160"/>
      <c r="G126" s="160"/>
      <c r="H126" s="160"/>
      <c r="I126" s="160"/>
      <c r="J126" s="160"/>
      <c r="K126" s="160"/>
    </row>
    <row r="127" spans="1:109" s="22" customFormat="1" x14ac:dyDescent="0.3">
      <c r="A127" s="154" t="s">
        <v>52</v>
      </c>
      <c r="B127" s="155"/>
      <c r="C127" s="155"/>
      <c r="D127" s="155"/>
      <c r="E127" s="155"/>
      <c r="F127" s="155"/>
      <c r="G127" s="155"/>
      <c r="H127" s="155"/>
      <c r="I127" s="155"/>
      <c r="J127" s="155"/>
      <c r="K127" s="156"/>
    </row>
    <row r="128" spans="1:109" s="22" customFormat="1" hidden="1" x14ac:dyDescent="0.3">
      <c r="A128" s="81"/>
      <c r="B128" s="82"/>
      <c r="C128" s="82"/>
      <c r="D128" s="90">
        <v>1.03</v>
      </c>
      <c r="E128" s="90">
        <v>1.02</v>
      </c>
      <c r="F128" s="90">
        <v>1.03</v>
      </c>
      <c r="G128" s="90">
        <v>1.04</v>
      </c>
      <c r="H128" s="82"/>
      <c r="I128" s="82"/>
      <c r="J128" s="82"/>
      <c r="K128" s="83"/>
    </row>
    <row r="129" spans="1:83" s="4" customFormat="1" x14ac:dyDescent="0.3">
      <c r="A129" s="3" t="s">
        <v>83</v>
      </c>
      <c r="B129" s="6" t="s">
        <v>76</v>
      </c>
      <c r="C129" s="109">
        <v>73087</v>
      </c>
      <c r="D129" s="29">
        <f t="shared" ref="D129:G130" si="21">C129*D$128</f>
        <v>75279.61</v>
      </c>
      <c r="E129" s="29">
        <f t="shared" si="21"/>
        <v>76785.2022</v>
      </c>
      <c r="F129" s="29">
        <f t="shared" si="21"/>
        <v>79088.758266000004</v>
      </c>
      <c r="G129" s="29">
        <f t="shared" si="21"/>
        <v>82252.30859664001</v>
      </c>
      <c r="K129" s="93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94"/>
    </row>
    <row r="130" spans="1:83" s="4" customFormat="1" x14ac:dyDescent="0.3">
      <c r="A130" s="3" t="s">
        <v>77</v>
      </c>
      <c r="B130" s="3" t="s">
        <v>75</v>
      </c>
      <c r="C130" s="109">
        <v>15224</v>
      </c>
      <c r="D130" s="29">
        <f t="shared" si="21"/>
        <v>15680.720000000001</v>
      </c>
      <c r="E130" s="29">
        <f t="shared" si="21"/>
        <v>15994.334400000002</v>
      </c>
      <c r="F130" s="29">
        <f t="shared" si="21"/>
        <v>16474.164432000001</v>
      </c>
      <c r="G130" s="29">
        <f t="shared" si="21"/>
        <v>17133.131009280001</v>
      </c>
      <c r="K130" s="93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94"/>
    </row>
    <row r="131" spans="1:83" x14ac:dyDescent="0.3">
      <c r="A131" s="68" t="s">
        <v>27</v>
      </c>
      <c r="B131" s="68"/>
      <c r="C131" s="69">
        <f>SUM(C129:C130)</f>
        <v>88311</v>
      </c>
      <c r="D131" s="69">
        <f>SUM(D129:D130)</f>
        <v>90960.33</v>
      </c>
      <c r="E131" s="69">
        <f>SUM(E129:E130)</f>
        <v>92779.536600000007</v>
      </c>
      <c r="F131" s="69">
        <f>SUM(F129:F130)</f>
        <v>95562.922698000009</v>
      </c>
      <c r="G131" s="69">
        <f>SUM(G129:G130)</f>
        <v>99385.439605920008</v>
      </c>
      <c r="H131" s="68">
        <f>D131/C131*100</f>
        <v>103</v>
      </c>
      <c r="I131" s="68">
        <f>E131/D131*100</f>
        <v>102</v>
      </c>
      <c r="J131" s="68">
        <f>F131/E131*100</f>
        <v>103</v>
      </c>
      <c r="K131" s="68">
        <f>G131/F131*100</f>
        <v>104</v>
      </c>
    </row>
    <row r="132" spans="1:83" ht="13.8" customHeight="1" x14ac:dyDescent="0.3"/>
    <row r="133" spans="1:83" ht="46.2" customHeight="1" x14ac:dyDescent="0.3">
      <c r="A133" s="10" t="s">
        <v>38</v>
      </c>
      <c r="B133" s="7"/>
      <c r="C133" s="16">
        <f>SUM(C131)</f>
        <v>88311</v>
      </c>
      <c r="D133" s="16">
        <f t="shared" ref="D133:G133" si="22">SUM(D131)</f>
        <v>90960.33</v>
      </c>
      <c r="E133" s="16">
        <f t="shared" si="22"/>
        <v>92779.536600000007</v>
      </c>
      <c r="F133" s="16">
        <f t="shared" si="22"/>
        <v>95562.922698000009</v>
      </c>
      <c r="G133" s="16">
        <f t="shared" si="22"/>
        <v>99385.439605920008</v>
      </c>
      <c r="H133" s="7"/>
      <c r="I133" s="7"/>
      <c r="J133" s="7"/>
      <c r="K133" s="7"/>
    </row>
    <row r="134" spans="1:83" ht="15" customHeight="1" x14ac:dyDescent="0.3"/>
    <row r="135" spans="1:83" ht="55.8" customHeight="1" x14ac:dyDescent="0.3">
      <c r="A135" s="10" t="s">
        <v>43</v>
      </c>
      <c r="B135" s="24"/>
      <c r="C135" s="24">
        <f>SUM(C125,C133)</f>
        <v>382569</v>
      </c>
      <c r="D135" s="24">
        <f>SUM(D125,D133)</f>
        <v>392146.65</v>
      </c>
      <c r="E135" s="24">
        <f>SUM(E125,E133)</f>
        <v>402331.0172</v>
      </c>
      <c r="F135" s="24">
        <f>SUM(F125,F133)</f>
        <v>413414.59899700002</v>
      </c>
      <c r="G135" s="24">
        <f>SUM(G125,G133)</f>
        <v>428178.12547540001</v>
      </c>
      <c r="H135" s="24"/>
      <c r="I135" s="24"/>
      <c r="J135" s="24"/>
      <c r="K135" s="24"/>
    </row>
    <row r="136" spans="1:83" ht="11.4" customHeight="1" x14ac:dyDescent="0.3"/>
    <row r="137" spans="1:83" ht="49.2" customHeight="1" x14ac:dyDescent="0.3">
      <c r="A137" s="39" t="s">
        <v>18</v>
      </c>
      <c r="B137" s="40"/>
      <c r="C137" s="41">
        <f>SUM(C43,C135)</f>
        <v>411536</v>
      </c>
      <c r="D137" s="41">
        <f>SUM(D43,D135)</f>
        <v>422232.61000000004</v>
      </c>
      <c r="E137" s="41">
        <f>SUM(E43,E135)</f>
        <v>433537.57472000003</v>
      </c>
      <c r="F137" s="41">
        <f>SUM(F43,F135)</f>
        <v>445667.42291516002</v>
      </c>
      <c r="G137" s="41">
        <f>SUM(G43,G135)</f>
        <v>461481.83175894112</v>
      </c>
      <c r="H137" s="40"/>
      <c r="I137" s="40"/>
      <c r="J137" s="40"/>
      <c r="K137" s="40"/>
    </row>
    <row r="138" spans="1:83" ht="13.8" customHeight="1" x14ac:dyDescent="0.3"/>
    <row r="139" spans="1:83" ht="45.6" customHeight="1" x14ac:dyDescent="0.3">
      <c r="A139" s="39" t="s">
        <v>81</v>
      </c>
      <c r="B139" s="40"/>
      <c r="C139" s="41">
        <f>SUM(C24,C73,C83)</f>
        <v>5515998.7999999998</v>
      </c>
      <c r="D139" s="41">
        <f>SUM(D24,D73,D83)</f>
        <v>5470957.9162000008</v>
      </c>
      <c r="E139" s="41">
        <f>SUM(E24,E73,E83)</f>
        <v>5633591.3816767996</v>
      </c>
      <c r="F139" s="41">
        <f>SUM(F24,F73,F83)</f>
        <v>5695793.1792103425</v>
      </c>
      <c r="G139" s="41">
        <f>SUM(G24,G73,G83)</f>
        <v>5758237.3699298827</v>
      </c>
      <c r="H139" s="40"/>
      <c r="I139" s="40"/>
      <c r="J139" s="40"/>
      <c r="K139" s="40"/>
    </row>
    <row r="140" spans="1:83" ht="13.8" customHeight="1" x14ac:dyDescent="0.3"/>
    <row r="141" spans="1:83" ht="43.2" customHeight="1" x14ac:dyDescent="0.3">
      <c r="A141" s="126" t="s">
        <v>39</v>
      </c>
      <c r="B141" s="127"/>
      <c r="C141" s="127">
        <f>SUM(C137,C139)</f>
        <v>5927534.7999999998</v>
      </c>
      <c r="D141" s="127">
        <f t="shared" ref="D141:G141" si="23">SUM(D137,D139)</f>
        <v>5893190.5262000011</v>
      </c>
      <c r="E141" s="127">
        <f t="shared" si="23"/>
        <v>6067128.9563967995</v>
      </c>
      <c r="F141" s="127">
        <f t="shared" si="23"/>
        <v>6141460.6021255022</v>
      </c>
      <c r="G141" s="127">
        <f t="shared" si="23"/>
        <v>6219719.2016888242</v>
      </c>
      <c r="H141" s="26"/>
      <c r="I141" s="26"/>
      <c r="J141" s="26"/>
      <c r="K141" s="26"/>
    </row>
    <row r="976" ht="9.6" customHeight="1" x14ac:dyDescent="0.3"/>
    <row r="977" ht="27" customHeight="1" x14ac:dyDescent="0.3"/>
  </sheetData>
  <mergeCells count="28">
    <mergeCell ref="A127:K127"/>
    <mergeCell ref="A117:K117"/>
    <mergeCell ref="A126:K126"/>
    <mergeCell ref="A100:K100"/>
    <mergeCell ref="A106:K106"/>
    <mergeCell ref="A111:K111"/>
    <mergeCell ref="A58:H58"/>
    <mergeCell ref="A64:H64"/>
    <mergeCell ref="A85:K85"/>
    <mergeCell ref="A91:K91"/>
    <mergeCell ref="A69:H69"/>
    <mergeCell ref="A75:K75"/>
    <mergeCell ref="A78:H78"/>
    <mergeCell ref="A84:K84"/>
    <mergeCell ref="A6:K6"/>
    <mergeCell ref="A7:K7"/>
    <mergeCell ref="A9:K9"/>
    <mergeCell ref="A13:K13"/>
    <mergeCell ref="A1:K1"/>
    <mergeCell ref="A3:A4"/>
    <mergeCell ref="B3:B4"/>
    <mergeCell ref="C3:G3"/>
    <mergeCell ref="H3:K3"/>
    <mergeCell ref="A39:H39"/>
    <mergeCell ref="A18:K18"/>
    <mergeCell ref="A26:K26"/>
    <mergeCell ref="A27:K27"/>
    <mergeCell ref="A29:H29"/>
  </mergeCells>
  <pageMargins left="0.62992125984251968" right="0.23622047244094491" top="0" bottom="0" header="0.31496062992125984" footer="0.31496062992125984"/>
  <pageSetup paperSize="9" scale="72" fitToHeight="10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Эконом2</cp:lastModifiedBy>
  <cp:lastPrinted>2023-09-28T11:25:46Z</cp:lastPrinted>
  <dcterms:created xsi:type="dcterms:W3CDTF">2017-06-20T10:52:44Z</dcterms:created>
  <dcterms:modified xsi:type="dcterms:W3CDTF">2023-10-06T12:29:31Z</dcterms:modified>
</cp:coreProperties>
</file>